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m\Desktop\"/>
    </mc:Choice>
  </mc:AlternateContent>
  <bookViews>
    <workbookView xWindow="0" yWindow="0" windowWidth="15360" windowHeight="7155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العام'!$B$5:$L$137</definedName>
    <definedName name="_xlnm.Print_Area" localSheetId="0">'نتيجة نصف العام'!$AE$4:$AO$12</definedName>
    <definedName name="_xlnm.Print_Titles" localSheetId="0">'نتيجة نصف العام'!$1:$3</definedName>
    <definedName name="اسم">'[1]كشف الدرجات'!$D$8:$D$30</definedName>
    <definedName name="مجموع">'[1]كشف الدرجات'!$N$8:$N$30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5" i="1"/>
  <c r="AF11" i="1" s="1"/>
  <c r="AF12" i="1" s="1"/>
  <c r="D5" i="1"/>
  <c r="AG11" i="1" s="1"/>
  <c r="AG12" i="1" s="1"/>
  <c r="E5" i="1"/>
  <c r="F5" i="1"/>
  <c r="AI11" i="1" s="1"/>
  <c r="G5" i="1"/>
  <c r="AJ11" i="1" s="1"/>
  <c r="AJ12" i="1" s="1"/>
  <c r="H5" i="1"/>
  <c r="AK11" i="1" s="1"/>
  <c r="AK12" i="1" s="1"/>
  <c r="I5" i="1"/>
  <c r="J5" i="1"/>
  <c r="AM11" i="1" s="1"/>
  <c r="AM12" i="1" s="1"/>
  <c r="K5" i="1"/>
  <c r="AN11" i="1" s="1"/>
  <c r="AN12" i="1" s="1"/>
  <c r="L5" i="1"/>
  <c r="AO11" i="1" s="1"/>
  <c r="AO12" i="1" s="1"/>
  <c r="N5" i="1"/>
  <c r="O5" i="1"/>
  <c r="P5" i="1"/>
  <c r="Q5" i="1"/>
  <c r="R5" i="1"/>
  <c r="S5" i="1"/>
  <c r="T5" i="1"/>
  <c r="U5" i="1"/>
  <c r="V5" i="1"/>
  <c r="W5" i="1"/>
  <c r="B6" i="1"/>
  <c r="A6" i="1" s="1"/>
  <c r="C6" i="1"/>
  <c r="D6" i="1"/>
  <c r="E6" i="1"/>
  <c r="F6" i="1"/>
  <c r="G6" i="1"/>
  <c r="H6" i="1"/>
  <c r="I6" i="1"/>
  <c r="J6" i="1"/>
  <c r="K6" i="1"/>
  <c r="L6" i="1"/>
  <c r="N6" i="1"/>
  <c r="O6" i="1"/>
  <c r="P6" i="1"/>
  <c r="Q6" i="1"/>
  <c r="R6" i="1"/>
  <c r="S6" i="1"/>
  <c r="T6" i="1"/>
  <c r="U6" i="1"/>
  <c r="V6" i="1"/>
  <c r="W6" i="1"/>
  <c r="B7" i="1"/>
  <c r="C7" i="1"/>
  <c r="D7" i="1"/>
  <c r="E7" i="1"/>
  <c r="F7" i="1"/>
  <c r="G7" i="1"/>
  <c r="H7" i="1"/>
  <c r="I7" i="1"/>
  <c r="J7" i="1"/>
  <c r="K7" i="1"/>
  <c r="L7" i="1"/>
  <c r="N7" i="1"/>
  <c r="O7" i="1"/>
  <c r="P7" i="1"/>
  <c r="Q7" i="1"/>
  <c r="R7" i="1"/>
  <c r="S7" i="1"/>
  <c r="T7" i="1"/>
  <c r="U7" i="1"/>
  <c r="V7" i="1"/>
  <c r="W7" i="1"/>
  <c r="AH7" i="1"/>
  <c r="B8" i="1"/>
  <c r="C8" i="1"/>
  <c r="D8" i="1"/>
  <c r="E8" i="1"/>
  <c r="F8" i="1"/>
  <c r="G8" i="1"/>
  <c r="H8" i="1"/>
  <c r="I8" i="1"/>
  <c r="J8" i="1"/>
  <c r="K8" i="1"/>
  <c r="L8" i="1"/>
  <c r="N8" i="1"/>
  <c r="O8" i="1"/>
  <c r="P8" i="1"/>
  <c r="Q8" i="1"/>
  <c r="R8" i="1"/>
  <c r="S8" i="1"/>
  <c r="T8" i="1"/>
  <c r="U8" i="1"/>
  <c r="V8" i="1"/>
  <c r="W8" i="1"/>
  <c r="B9" i="1"/>
  <c r="C9" i="1"/>
  <c r="D9" i="1"/>
  <c r="E9" i="1"/>
  <c r="F9" i="1"/>
  <c r="G9" i="1"/>
  <c r="H9" i="1"/>
  <c r="I9" i="1"/>
  <c r="J9" i="1"/>
  <c r="K9" i="1"/>
  <c r="L9" i="1"/>
  <c r="N9" i="1"/>
  <c r="O9" i="1"/>
  <c r="P9" i="1"/>
  <c r="Q9" i="1"/>
  <c r="R9" i="1"/>
  <c r="S9" i="1"/>
  <c r="T9" i="1"/>
  <c r="U9" i="1"/>
  <c r="V9" i="1"/>
  <c r="W9" i="1"/>
  <c r="B10" i="1"/>
  <c r="C10" i="1"/>
  <c r="D10" i="1"/>
  <c r="E10" i="1"/>
  <c r="F10" i="1"/>
  <c r="G10" i="1"/>
  <c r="H10" i="1"/>
  <c r="I10" i="1"/>
  <c r="J10" i="1"/>
  <c r="K10" i="1"/>
  <c r="L10" i="1"/>
  <c r="N10" i="1"/>
  <c r="O10" i="1"/>
  <c r="P10" i="1"/>
  <c r="Q10" i="1"/>
  <c r="R10" i="1"/>
  <c r="S10" i="1"/>
  <c r="T10" i="1"/>
  <c r="U10" i="1"/>
  <c r="V10" i="1"/>
  <c r="W10" i="1"/>
  <c r="B11" i="1"/>
  <c r="A11" i="1" s="1"/>
  <c r="C11" i="1"/>
  <c r="D11" i="1"/>
  <c r="E11" i="1"/>
  <c r="F11" i="1"/>
  <c r="G11" i="1"/>
  <c r="H11" i="1"/>
  <c r="I11" i="1"/>
  <c r="J11" i="1"/>
  <c r="K11" i="1"/>
  <c r="L11" i="1"/>
  <c r="N11" i="1"/>
  <c r="O11" i="1"/>
  <c r="P11" i="1"/>
  <c r="Q11" i="1"/>
  <c r="R11" i="1"/>
  <c r="S11" i="1"/>
  <c r="T11" i="1"/>
  <c r="U11" i="1"/>
  <c r="V11" i="1"/>
  <c r="W11" i="1"/>
  <c r="AL11" i="1"/>
  <c r="AL12" i="1" s="1"/>
  <c r="B12" i="1"/>
  <c r="A12" i="1" s="1"/>
  <c r="C12" i="1"/>
  <c r="D12" i="1"/>
  <c r="E12" i="1"/>
  <c r="F12" i="1"/>
  <c r="G12" i="1"/>
  <c r="H12" i="1"/>
  <c r="I12" i="1"/>
  <c r="J12" i="1"/>
  <c r="K12" i="1"/>
  <c r="L12" i="1"/>
  <c r="N12" i="1"/>
  <c r="O12" i="1"/>
  <c r="P12" i="1"/>
  <c r="Q12" i="1"/>
  <c r="R12" i="1"/>
  <c r="S12" i="1"/>
  <c r="T12" i="1"/>
  <c r="U12" i="1"/>
  <c r="V12" i="1"/>
  <c r="W12" i="1"/>
  <c r="AI12" i="1"/>
  <c r="B13" i="1"/>
  <c r="C13" i="1"/>
  <c r="D13" i="1"/>
  <c r="E13" i="1"/>
  <c r="F13" i="1"/>
  <c r="G13" i="1"/>
  <c r="H13" i="1"/>
  <c r="I13" i="1"/>
  <c r="J13" i="1"/>
  <c r="K13" i="1"/>
  <c r="L13" i="1"/>
  <c r="N13" i="1"/>
  <c r="O13" i="1"/>
  <c r="P13" i="1"/>
  <c r="Q13" i="1"/>
  <c r="R13" i="1"/>
  <c r="S13" i="1"/>
  <c r="T13" i="1"/>
  <c r="U13" i="1"/>
  <c r="V13" i="1"/>
  <c r="W13" i="1"/>
  <c r="B14" i="1"/>
  <c r="C14" i="1"/>
  <c r="D14" i="1"/>
  <c r="E14" i="1"/>
  <c r="F14" i="1"/>
  <c r="G14" i="1"/>
  <c r="H14" i="1"/>
  <c r="I14" i="1"/>
  <c r="J14" i="1"/>
  <c r="K14" i="1"/>
  <c r="L14" i="1"/>
  <c r="N14" i="1"/>
  <c r="O14" i="1"/>
  <c r="P14" i="1"/>
  <c r="Q14" i="1"/>
  <c r="R14" i="1"/>
  <c r="S14" i="1"/>
  <c r="T14" i="1"/>
  <c r="U14" i="1"/>
  <c r="V14" i="1"/>
  <c r="W14" i="1"/>
  <c r="B15" i="1"/>
  <c r="C15" i="1"/>
  <c r="D15" i="1"/>
  <c r="E15" i="1"/>
  <c r="F15" i="1"/>
  <c r="G15" i="1"/>
  <c r="H15" i="1"/>
  <c r="I15" i="1"/>
  <c r="J15" i="1"/>
  <c r="K15" i="1"/>
  <c r="L15" i="1"/>
  <c r="N15" i="1"/>
  <c r="O15" i="1"/>
  <c r="P15" i="1"/>
  <c r="Q15" i="1"/>
  <c r="R15" i="1"/>
  <c r="S15" i="1"/>
  <c r="T15" i="1"/>
  <c r="U15" i="1"/>
  <c r="V15" i="1"/>
  <c r="W15" i="1"/>
  <c r="B16" i="1"/>
  <c r="C16" i="1"/>
  <c r="D16" i="1"/>
  <c r="E16" i="1"/>
  <c r="F16" i="1"/>
  <c r="G16" i="1"/>
  <c r="H16" i="1"/>
  <c r="I16" i="1"/>
  <c r="J16" i="1"/>
  <c r="K16" i="1"/>
  <c r="L16" i="1"/>
  <c r="N16" i="1"/>
  <c r="O16" i="1"/>
  <c r="P16" i="1"/>
  <c r="Q16" i="1"/>
  <c r="R16" i="1"/>
  <c r="S16" i="1"/>
  <c r="T16" i="1"/>
  <c r="U16" i="1"/>
  <c r="V16" i="1"/>
  <c r="W16" i="1"/>
  <c r="B17" i="1"/>
  <c r="C17" i="1"/>
  <c r="D17" i="1"/>
  <c r="E17" i="1"/>
  <c r="F17" i="1"/>
  <c r="G17" i="1"/>
  <c r="H17" i="1"/>
  <c r="I17" i="1"/>
  <c r="J17" i="1"/>
  <c r="K17" i="1"/>
  <c r="L17" i="1"/>
  <c r="N17" i="1"/>
  <c r="O17" i="1"/>
  <c r="P17" i="1"/>
  <c r="Q17" i="1"/>
  <c r="R17" i="1"/>
  <c r="S17" i="1"/>
  <c r="T17" i="1"/>
  <c r="U17" i="1"/>
  <c r="V17" i="1"/>
  <c r="W17" i="1"/>
  <c r="B18" i="1"/>
  <c r="C18" i="1"/>
  <c r="D18" i="1"/>
  <c r="E18" i="1"/>
  <c r="F18" i="1"/>
  <c r="G18" i="1"/>
  <c r="H18" i="1"/>
  <c r="I18" i="1"/>
  <c r="J18" i="1"/>
  <c r="K18" i="1"/>
  <c r="L18" i="1"/>
  <c r="N18" i="1"/>
  <c r="O18" i="1"/>
  <c r="X18" i="1" s="1"/>
  <c r="P18" i="1"/>
  <c r="Q18" i="1"/>
  <c r="R18" i="1"/>
  <c r="S18" i="1"/>
  <c r="T18" i="1"/>
  <c r="U18" i="1"/>
  <c r="V18" i="1"/>
  <c r="W18" i="1"/>
  <c r="B19" i="1"/>
  <c r="C19" i="1"/>
  <c r="D19" i="1"/>
  <c r="E19" i="1"/>
  <c r="F19" i="1"/>
  <c r="G19" i="1"/>
  <c r="H19" i="1"/>
  <c r="I19" i="1"/>
  <c r="J19" i="1"/>
  <c r="K19" i="1"/>
  <c r="L19" i="1"/>
  <c r="N19" i="1"/>
  <c r="O19" i="1"/>
  <c r="P19" i="1"/>
  <c r="Q19" i="1"/>
  <c r="R19" i="1"/>
  <c r="S19" i="1"/>
  <c r="T19" i="1"/>
  <c r="U19" i="1"/>
  <c r="V19" i="1"/>
  <c r="W19" i="1"/>
  <c r="B20" i="1"/>
  <c r="C20" i="1"/>
  <c r="D20" i="1"/>
  <c r="E20" i="1"/>
  <c r="F20" i="1"/>
  <c r="G20" i="1"/>
  <c r="H20" i="1"/>
  <c r="I20" i="1"/>
  <c r="J20" i="1"/>
  <c r="K20" i="1"/>
  <c r="L20" i="1"/>
  <c r="N20" i="1"/>
  <c r="O20" i="1"/>
  <c r="P20" i="1"/>
  <c r="Q20" i="1"/>
  <c r="R20" i="1"/>
  <c r="S20" i="1"/>
  <c r="T20" i="1"/>
  <c r="U20" i="1"/>
  <c r="V20" i="1"/>
  <c r="W20" i="1"/>
  <c r="B21" i="1"/>
  <c r="C21" i="1"/>
  <c r="D21" i="1"/>
  <c r="E21" i="1"/>
  <c r="F21" i="1"/>
  <c r="G21" i="1"/>
  <c r="H21" i="1"/>
  <c r="I21" i="1"/>
  <c r="J21" i="1"/>
  <c r="K21" i="1"/>
  <c r="L21" i="1"/>
  <c r="N21" i="1"/>
  <c r="O21" i="1"/>
  <c r="P21" i="1"/>
  <c r="Q21" i="1"/>
  <c r="R21" i="1"/>
  <c r="S21" i="1"/>
  <c r="T21" i="1"/>
  <c r="U21" i="1"/>
  <c r="V21" i="1"/>
  <c r="W21" i="1"/>
  <c r="B22" i="1"/>
  <c r="C22" i="1"/>
  <c r="D22" i="1"/>
  <c r="E22" i="1"/>
  <c r="F22" i="1"/>
  <c r="G22" i="1"/>
  <c r="H22" i="1"/>
  <c r="I22" i="1"/>
  <c r="J22" i="1"/>
  <c r="K22" i="1"/>
  <c r="L22" i="1"/>
  <c r="N22" i="1"/>
  <c r="O22" i="1"/>
  <c r="P22" i="1"/>
  <c r="Q22" i="1"/>
  <c r="R22" i="1"/>
  <c r="S22" i="1"/>
  <c r="T22" i="1"/>
  <c r="U22" i="1"/>
  <c r="V22" i="1"/>
  <c r="W22" i="1"/>
  <c r="B23" i="1"/>
  <c r="C23" i="1"/>
  <c r="D23" i="1"/>
  <c r="E23" i="1"/>
  <c r="F23" i="1"/>
  <c r="G23" i="1"/>
  <c r="H23" i="1"/>
  <c r="I23" i="1"/>
  <c r="J23" i="1"/>
  <c r="K23" i="1"/>
  <c r="L23" i="1"/>
  <c r="N23" i="1"/>
  <c r="O23" i="1"/>
  <c r="P23" i="1"/>
  <c r="Q23" i="1"/>
  <c r="R23" i="1"/>
  <c r="S23" i="1"/>
  <c r="T23" i="1"/>
  <c r="U23" i="1"/>
  <c r="V23" i="1"/>
  <c r="W23" i="1"/>
  <c r="B24" i="1"/>
  <c r="C24" i="1"/>
  <c r="D24" i="1"/>
  <c r="E24" i="1"/>
  <c r="F24" i="1"/>
  <c r="G24" i="1"/>
  <c r="H24" i="1"/>
  <c r="I24" i="1"/>
  <c r="J24" i="1"/>
  <c r="K24" i="1"/>
  <c r="L24" i="1"/>
  <c r="N24" i="1"/>
  <c r="O24" i="1"/>
  <c r="P24" i="1"/>
  <c r="Q24" i="1"/>
  <c r="R24" i="1"/>
  <c r="S24" i="1"/>
  <c r="T24" i="1"/>
  <c r="U24" i="1"/>
  <c r="V24" i="1"/>
  <c r="W24" i="1"/>
  <c r="B25" i="1"/>
  <c r="C25" i="1"/>
  <c r="D25" i="1"/>
  <c r="E25" i="1"/>
  <c r="F25" i="1"/>
  <c r="G25" i="1"/>
  <c r="H25" i="1"/>
  <c r="I25" i="1"/>
  <c r="J25" i="1"/>
  <c r="K25" i="1"/>
  <c r="L25" i="1"/>
  <c r="N25" i="1"/>
  <c r="O25" i="1"/>
  <c r="P25" i="1"/>
  <c r="Q25" i="1"/>
  <c r="R25" i="1"/>
  <c r="S25" i="1"/>
  <c r="T25" i="1"/>
  <c r="U25" i="1"/>
  <c r="V25" i="1"/>
  <c r="W25" i="1"/>
  <c r="B26" i="1"/>
  <c r="C26" i="1"/>
  <c r="D26" i="1"/>
  <c r="E26" i="1"/>
  <c r="F26" i="1"/>
  <c r="G26" i="1"/>
  <c r="H26" i="1"/>
  <c r="I26" i="1"/>
  <c r="J26" i="1"/>
  <c r="K26" i="1"/>
  <c r="L26" i="1"/>
  <c r="N26" i="1"/>
  <c r="O26" i="1"/>
  <c r="P26" i="1"/>
  <c r="Q26" i="1"/>
  <c r="R26" i="1"/>
  <c r="S26" i="1"/>
  <c r="T26" i="1"/>
  <c r="U26" i="1"/>
  <c r="V26" i="1"/>
  <c r="W26" i="1"/>
  <c r="B27" i="1"/>
  <c r="C27" i="1"/>
  <c r="D27" i="1"/>
  <c r="E27" i="1"/>
  <c r="F27" i="1"/>
  <c r="G27" i="1"/>
  <c r="H27" i="1"/>
  <c r="I27" i="1"/>
  <c r="J27" i="1"/>
  <c r="K27" i="1"/>
  <c r="L27" i="1"/>
  <c r="N27" i="1"/>
  <c r="O27" i="1"/>
  <c r="P27" i="1"/>
  <c r="Q27" i="1"/>
  <c r="R27" i="1"/>
  <c r="S27" i="1"/>
  <c r="T27" i="1"/>
  <c r="U27" i="1"/>
  <c r="V27" i="1"/>
  <c r="W27" i="1"/>
  <c r="B28" i="1"/>
  <c r="C28" i="1"/>
  <c r="D28" i="1"/>
  <c r="E28" i="1"/>
  <c r="F28" i="1"/>
  <c r="G28" i="1"/>
  <c r="H28" i="1"/>
  <c r="I28" i="1"/>
  <c r="J28" i="1"/>
  <c r="K28" i="1"/>
  <c r="L28" i="1"/>
  <c r="N28" i="1"/>
  <c r="O28" i="1"/>
  <c r="P28" i="1"/>
  <c r="Q28" i="1"/>
  <c r="R28" i="1"/>
  <c r="S28" i="1"/>
  <c r="T28" i="1"/>
  <c r="U28" i="1"/>
  <c r="V28" i="1"/>
  <c r="W28" i="1"/>
  <c r="B29" i="1"/>
  <c r="C29" i="1"/>
  <c r="D29" i="1"/>
  <c r="E29" i="1"/>
  <c r="F29" i="1"/>
  <c r="G29" i="1"/>
  <c r="H29" i="1"/>
  <c r="I29" i="1"/>
  <c r="J29" i="1"/>
  <c r="K29" i="1"/>
  <c r="L29" i="1"/>
  <c r="N29" i="1"/>
  <c r="O29" i="1"/>
  <c r="P29" i="1"/>
  <c r="Q29" i="1"/>
  <c r="R29" i="1"/>
  <c r="S29" i="1"/>
  <c r="T29" i="1"/>
  <c r="U29" i="1"/>
  <c r="V29" i="1"/>
  <c r="W29" i="1"/>
  <c r="B30" i="1"/>
  <c r="C30" i="1"/>
  <c r="D30" i="1"/>
  <c r="E30" i="1"/>
  <c r="F30" i="1"/>
  <c r="G30" i="1"/>
  <c r="H30" i="1"/>
  <c r="I30" i="1"/>
  <c r="J30" i="1"/>
  <c r="K30" i="1"/>
  <c r="L30" i="1"/>
  <c r="N30" i="1"/>
  <c r="O30" i="1"/>
  <c r="P30" i="1"/>
  <c r="Q30" i="1"/>
  <c r="R30" i="1"/>
  <c r="S30" i="1"/>
  <c r="T30" i="1"/>
  <c r="U30" i="1"/>
  <c r="V30" i="1"/>
  <c r="W30" i="1"/>
  <c r="B31" i="1"/>
  <c r="C31" i="1"/>
  <c r="D31" i="1"/>
  <c r="E31" i="1"/>
  <c r="F31" i="1"/>
  <c r="G31" i="1"/>
  <c r="H31" i="1"/>
  <c r="I31" i="1"/>
  <c r="J31" i="1"/>
  <c r="K31" i="1"/>
  <c r="L31" i="1"/>
  <c r="N31" i="1"/>
  <c r="O31" i="1"/>
  <c r="P31" i="1"/>
  <c r="Q31" i="1"/>
  <c r="R31" i="1"/>
  <c r="S31" i="1"/>
  <c r="T31" i="1"/>
  <c r="U31" i="1"/>
  <c r="V31" i="1"/>
  <c r="W31" i="1"/>
  <c r="B32" i="1"/>
  <c r="C32" i="1"/>
  <c r="D32" i="1"/>
  <c r="E32" i="1"/>
  <c r="F32" i="1"/>
  <c r="G32" i="1"/>
  <c r="H32" i="1"/>
  <c r="I32" i="1"/>
  <c r="J32" i="1"/>
  <c r="K32" i="1"/>
  <c r="L32" i="1"/>
  <c r="N32" i="1"/>
  <c r="O32" i="1"/>
  <c r="P32" i="1"/>
  <c r="Q32" i="1"/>
  <c r="R32" i="1"/>
  <c r="S32" i="1"/>
  <c r="T32" i="1"/>
  <c r="U32" i="1"/>
  <c r="V32" i="1"/>
  <c r="W32" i="1"/>
  <c r="B33" i="1"/>
  <c r="A33" i="1" s="1"/>
  <c r="C33" i="1"/>
  <c r="D33" i="1"/>
  <c r="E33" i="1"/>
  <c r="F33" i="1"/>
  <c r="G33" i="1"/>
  <c r="H33" i="1"/>
  <c r="I33" i="1"/>
  <c r="J33" i="1"/>
  <c r="K33" i="1"/>
  <c r="L33" i="1"/>
  <c r="N33" i="1"/>
  <c r="O33" i="1"/>
  <c r="P33" i="1"/>
  <c r="Q33" i="1"/>
  <c r="R33" i="1"/>
  <c r="S33" i="1"/>
  <c r="T33" i="1"/>
  <c r="U33" i="1"/>
  <c r="V33" i="1"/>
  <c r="W33" i="1"/>
  <c r="B34" i="1"/>
  <c r="C34" i="1"/>
  <c r="D34" i="1"/>
  <c r="E34" i="1"/>
  <c r="F34" i="1"/>
  <c r="G34" i="1"/>
  <c r="H34" i="1"/>
  <c r="I34" i="1"/>
  <c r="J34" i="1"/>
  <c r="K34" i="1"/>
  <c r="L34" i="1"/>
  <c r="N34" i="1"/>
  <c r="O34" i="1"/>
  <c r="P34" i="1"/>
  <c r="Q34" i="1"/>
  <c r="R34" i="1"/>
  <c r="S34" i="1"/>
  <c r="T34" i="1"/>
  <c r="U34" i="1"/>
  <c r="V34" i="1"/>
  <c r="W34" i="1"/>
  <c r="X34" i="1"/>
  <c r="B35" i="1"/>
  <c r="C35" i="1"/>
  <c r="D35" i="1"/>
  <c r="E35" i="1"/>
  <c r="F35" i="1"/>
  <c r="G35" i="1"/>
  <c r="H35" i="1"/>
  <c r="I35" i="1"/>
  <c r="J35" i="1"/>
  <c r="K35" i="1"/>
  <c r="L35" i="1"/>
  <c r="N35" i="1"/>
  <c r="O35" i="1"/>
  <c r="P35" i="1"/>
  <c r="Q35" i="1"/>
  <c r="R35" i="1"/>
  <c r="S35" i="1"/>
  <c r="T35" i="1"/>
  <c r="U35" i="1"/>
  <c r="V35" i="1"/>
  <c r="W35" i="1"/>
  <c r="B36" i="1"/>
  <c r="C36" i="1"/>
  <c r="D36" i="1"/>
  <c r="E36" i="1"/>
  <c r="F36" i="1"/>
  <c r="G36" i="1"/>
  <c r="H36" i="1"/>
  <c r="I36" i="1"/>
  <c r="J36" i="1"/>
  <c r="K36" i="1"/>
  <c r="L36" i="1"/>
  <c r="N36" i="1"/>
  <c r="O36" i="1"/>
  <c r="P36" i="1"/>
  <c r="Q36" i="1"/>
  <c r="R36" i="1"/>
  <c r="S36" i="1"/>
  <c r="T36" i="1"/>
  <c r="U36" i="1"/>
  <c r="V36" i="1"/>
  <c r="W36" i="1"/>
  <c r="B37" i="1"/>
  <c r="C37" i="1"/>
  <c r="D37" i="1"/>
  <c r="E37" i="1"/>
  <c r="F37" i="1"/>
  <c r="G37" i="1"/>
  <c r="H37" i="1"/>
  <c r="I37" i="1"/>
  <c r="J37" i="1"/>
  <c r="K37" i="1"/>
  <c r="L37" i="1"/>
  <c r="N37" i="1"/>
  <c r="O37" i="1"/>
  <c r="P37" i="1"/>
  <c r="Q37" i="1"/>
  <c r="R37" i="1"/>
  <c r="S37" i="1"/>
  <c r="T37" i="1"/>
  <c r="U37" i="1"/>
  <c r="V37" i="1"/>
  <c r="W37" i="1"/>
  <c r="B38" i="1"/>
  <c r="C38" i="1"/>
  <c r="D38" i="1"/>
  <c r="E38" i="1"/>
  <c r="F38" i="1"/>
  <c r="G38" i="1"/>
  <c r="H38" i="1"/>
  <c r="I38" i="1"/>
  <c r="J38" i="1"/>
  <c r="K38" i="1"/>
  <c r="L38" i="1"/>
  <c r="N38" i="1"/>
  <c r="O38" i="1"/>
  <c r="P38" i="1"/>
  <c r="Q38" i="1"/>
  <c r="R38" i="1"/>
  <c r="S38" i="1"/>
  <c r="T38" i="1"/>
  <c r="U38" i="1"/>
  <c r="V38" i="1"/>
  <c r="W38" i="1"/>
  <c r="B39" i="1"/>
  <c r="C39" i="1"/>
  <c r="D39" i="1"/>
  <c r="E39" i="1"/>
  <c r="F39" i="1"/>
  <c r="G39" i="1"/>
  <c r="H39" i="1"/>
  <c r="I39" i="1"/>
  <c r="J39" i="1"/>
  <c r="K39" i="1"/>
  <c r="L39" i="1"/>
  <c r="N39" i="1"/>
  <c r="O39" i="1"/>
  <c r="P39" i="1"/>
  <c r="Q39" i="1"/>
  <c r="R39" i="1"/>
  <c r="S39" i="1"/>
  <c r="T39" i="1"/>
  <c r="U39" i="1"/>
  <c r="V39" i="1"/>
  <c r="W39" i="1"/>
  <c r="B40" i="1"/>
  <c r="C40" i="1"/>
  <c r="D40" i="1"/>
  <c r="E40" i="1"/>
  <c r="F40" i="1"/>
  <c r="G40" i="1"/>
  <c r="H40" i="1"/>
  <c r="I40" i="1"/>
  <c r="J40" i="1"/>
  <c r="K40" i="1"/>
  <c r="L40" i="1"/>
  <c r="N40" i="1"/>
  <c r="O40" i="1"/>
  <c r="P40" i="1"/>
  <c r="Q40" i="1"/>
  <c r="R40" i="1"/>
  <c r="S40" i="1"/>
  <c r="T40" i="1"/>
  <c r="U40" i="1"/>
  <c r="V40" i="1"/>
  <c r="W40" i="1"/>
  <c r="B41" i="1"/>
  <c r="C41" i="1"/>
  <c r="D41" i="1"/>
  <c r="E41" i="1"/>
  <c r="F41" i="1"/>
  <c r="G41" i="1"/>
  <c r="H41" i="1"/>
  <c r="I41" i="1"/>
  <c r="J41" i="1"/>
  <c r="K41" i="1"/>
  <c r="L41" i="1"/>
  <c r="N41" i="1"/>
  <c r="O41" i="1"/>
  <c r="P41" i="1"/>
  <c r="Q41" i="1"/>
  <c r="R41" i="1"/>
  <c r="S41" i="1"/>
  <c r="T41" i="1"/>
  <c r="U41" i="1"/>
  <c r="V41" i="1"/>
  <c r="W41" i="1"/>
  <c r="B42" i="1"/>
  <c r="C42" i="1"/>
  <c r="D42" i="1"/>
  <c r="E42" i="1"/>
  <c r="F42" i="1"/>
  <c r="G42" i="1"/>
  <c r="H42" i="1"/>
  <c r="I42" i="1"/>
  <c r="J42" i="1"/>
  <c r="K42" i="1"/>
  <c r="L42" i="1"/>
  <c r="N42" i="1"/>
  <c r="O42" i="1"/>
  <c r="P42" i="1"/>
  <c r="Q42" i="1"/>
  <c r="R42" i="1"/>
  <c r="S42" i="1"/>
  <c r="T42" i="1"/>
  <c r="U42" i="1"/>
  <c r="V42" i="1"/>
  <c r="W42" i="1"/>
  <c r="B43" i="1"/>
  <c r="C43" i="1"/>
  <c r="D43" i="1"/>
  <c r="E43" i="1"/>
  <c r="F43" i="1"/>
  <c r="G43" i="1"/>
  <c r="H43" i="1"/>
  <c r="I43" i="1"/>
  <c r="J43" i="1"/>
  <c r="K43" i="1"/>
  <c r="L43" i="1"/>
  <c r="N43" i="1"/>
  <c r="O43" i="1"/>
  <c r="P43" i="1"/>
  <c r="Q43" i="1"/>
  <c r="R43" i="1"/>
  <c r="S43" i="1"/>
  <c r="T43" i="1"/>
  <c r="U43" i="1"/>
  <c r="V43" i="1"/>
  <c r="W43" i="1"/>
  <c r="B44" i="1"/>
  <c r="C44" i="1"/>
  <c r="D44" i="1"/>
  <c r="E44" i="1"/>
  <c r="F44" i="1"/>
  <c r="G44" i="1"/>
  <c r="H44" i="1"/>
  <c r="I44" i="1"/>
  <c r="J44" i="1"/>
  <c r="K44" i="1"/>
  <c r="L44" i="1"/>
  <c r="N44" i="1"/>
  <c r="O44" i="1"/>
  <c r="P44" i="1"/>
  <c r="Q44" i="1"/>
  <c r="R44" i="1"/>
  <c r="S44" i="1"/>
  <c r="T44" i="1"/>
  <c r="U44" i="1"/>
  <c r="V44" i="1"/>
  <c r="W44" i="1"/>
  <c r="B45" i="1"/>
  <c r="C45" i="1"/>
  <c r="D45" i="1"/>
  <c r="E45" i="1"/>
  <c r="F45" i="1"/>
  <c r="G45" i="1"/>
  <c r="H45" i="1"/>
  <c r="I45" i="1"/>
  <c r="J45" i="1"/>
  <c r="K45" i="1"/>
  <c r="L45" i="1"/>
  <c r="N45" i="1"/>
  <c r="O45" i="1"/>
  <c r="P45" i="1"/>
  <c r="Q45" i="1"/>
  <c r="R45" i="1"/>
  <c r="S45" i="1"/>
  <c r="T45" i="1"/>
  <c r="U45" i="1"/>
  <c r="V45" i="1"/>
  <c r="W45" i="1"/>
  <c r="B46" i="1"/>
  <c r="C46" i="1"/>
  <c r="D46" i="1"/>
  <c r="E46" i="1"/>
  <c r="F46" i="1"/>
  <c r="G46" i="1"/>
  <c r="H46" i="1"/>
  <c r="I46" i="1"/>
  <c r="J46" i="1"/>
  <c r="K46" i="1"/>
  <c r="L46" i="1"/>
  <c r="N46" i="1"/>
  <c r="O46" i="1"/>
  <c r="P46" i="1"/>
  <c r="Q46" i="1"/>
  <c r="R46" i="1"/>
  <c r="S46" i="1"/>
  <c r="T46" i="1"/>
  <c r="U46" i="1"/>
  <c r="V46" i="1"/>
  <c r="W46" i="1"/>
  <c r="B47" i="1"/>
  <c r="C47" i="1"/>
  <c r="D47" i="1"/>
  <c r="E47" i="1"/>
  <c r="F47" i="1"/>
  <c r="G47" i="1"/>
  <c r="H47" i="1"/>
  <c r="I47" i="1"/>
  <c r="J47" i="1"/>
  <c r="K47" i="1"/>
  <c r="L47" i="1"/>
  <c r="N47" i="1"/>
  <c r="O47" i="1"/>
  <c r="P47" i="1"/>
  <c r="Q47" i="1"/>
  <c r="R47" i="1"/>
  <c r="S47" i="1"/>
  <c r="T47" i="1"/>
  <c r="U47" i="1"/>
  <c r="V47" i="1"/>
  <c r="W47" i="1"/>
  <c r="B48" i="1"/>
  <c r="C48" i="1"/>
  <c r="D48" i="1"/>
  <c r="E48" i="1"/>
  <c r="F48" i="1"/>
  <c r="G48" i="1"/>
  <c r="H48" i="1"/>
  <c r="I48" i="1"/>
  <c r="J48" i="1"/>
  <c r="K48" i="1"/>
  <c r="L48" i="1"/>
  <c r="N48" i="1"/>
  <c r="O48" i="1"/>
  <c r="P48" i="1"/>
  <c r="Q48" i="1"/>
  <c r="R48" i="1"/>
  <c r="S48" i="1"/>
  <c r="T48" i="1"/>
  <c r="U48" i="1"/>
  <c r="V48" i="1"/>
  <c r="W48" i="1"/>
  <c r="B49" i="1"/>
  <c r="C49" i="1"/>
  <c r="D49" i="1"/>
  <c r="E49" i="1"/>
  <c r="F49" i="1"/>
  <c r="G49" i="1"/>
  <c r="H49" i="1"/>
  <c r="I49" i="1"/>
  <c r="J49" i="1"/>
  <c r="K49" i="1"/>
  <c r="L49" i="1"/>
  <c r="N49" i="1"/>
  <c r="O49" i="1"/>
  <c r="P49" i="1"/>
  <c r="Q49" i="1"/>
  <c r="R49" i="1"/>
  <c r="S49" i="1"/>
  <c r="T49" i="1"/>
  <c r="U49" i="1"/>
  <c r="V49" i="1"/>
  <c r="W49" i="1"/>
  <c r="B50" i="1"/>
  <c r="C50" i="1"/>
  <c r="D50" i="1"/>
  <c r="E50" i="1"/>
  <c r="F50" i="1"/>
  <c r="G50" i="1"/>
  <c r="H50" i="1"/>
  <c r="I50" i="1"/>
  <c r="J50" i="1"/>
  <c r="K50" i="1"/>
  <c r="L50" i="1"/>
  <c r="N50" i="1"/>
  <c r="O50" i="1"/>
  <c r="X50" i="1" s="1"/>
  <c r="P50" i="1"/>
  <c r="Q50" i="1"/>
  <c r="R50" i="1"/>
  <c r="S50" i="1"/>
  <c r="T50" i="1"/>
  <c r="U50" i="1"/>
  <c r="V50" i="1"/>
  <c r="W50" i="1"/>
  <c r="B51" i="1"/>
  <c r="C51" i="1"/>
  <c r="D51" i="1"/>
  <c r="E51" i="1"/>
  <c r="F51" i="1"/>
  <c r="G51" i="1"/>
  <c r="H51" i="1"/>
  <c r="I51" i="1"/>
  <c r="J51" i="1"/>
  <c r="K51" i="1"/>
  <c r="L51" i="1"/>
  <c r="N51" i="1"/>
  <c r="O51" i="1"/>
  <c r="P51" i="1"/>
  <c r="Q51" i="1"/>
  <c r="R51" i="1"/>
  <c r="S51" i="1"/>
  <c r="T51" i="1"/>
  <c r="U51" i="1"/>
  <c r="V51" i="1"/>
  <c r="W51" i="1"/>
  <c r="B52" i="1"/>
  <c r="C52" i="1"/>
  <c r="D52" i="1"/>
  <c r="E52" i="1"/>
  <c r="F52" i="1"/>
  <c r="G52" i="1"/>
  <c r="H52" i="1"/>
  <c r="I52" i="1"/>
  <c r="J52" i="1"/>
  <c r="K52" i="1"/>
  <c r="L52" i="1"/>
  <c r="N52" i="1"/>
  <c r="O52" i="1"/>
  <c r="P52" i="1"/>
  <c r="Q52" i="1"/>
  <c r="R52" i="1"/>
  <c r="S52" i="1"/>
  <c r="T52" i="1"/>
  <c r="U52" i="1"/>
  <c r="V52" i="1"/>
  <c r="W52" i="1"/>
  <c r="B53" i="1"/>
  <c r="C53" i="1"/>
  <c r="D53" i="1"/>
  <c r="E53" i="1"/>
  <c r="F53" i="1"/>
  <c r="G53" i="1"/>
  <c r="H53" i="1"/>
  <c r="I53" i="1"/>
  <c r="J53" i="1"/>
  <c r="K53" i="1"/>
  <c r="L53" i="1"/>
  <c r="N53" i="1"/>
  <c r="O53" i="1"/>
  <c r="P53" i="1"/>
  <c r="Q53" i="1"/>
  <c r="R53" i="1"/>
  <c r="S53" i="1"/>
  <c r="T53" i="1"/>
  <c r="U53" i="1"/>
  <c r="V53" i="1"/>
  <c r="W53" i="1"/>
  <c r="B54" i="1"/>
  <c r="C54" i="1"/>
  <c r="D54" i="1"/>
  <c r="E54" i="1"/>
  <c r="F54" i="1"/>
  <c r="G54" i="1"/>
  <c r="H54" i="1"/>
  <c r="I54" i="1"/>
  <c r="J54" i="1"/>
  <c r="K54" i="1"/>
  <c r="L54" i="1"/>
  <c r="N54" i="1"/>
  <c r="O54" i="1"/>
  <c r="P54" i="1"/>
  <c r="Q54" i="1"/>
  <c r="R54" i="1"/>
  <c r="S54" i="1"/>
  <c r="T54" i="1"/>
  <c r="U54" i="1"/>
  <c r="V54" i="1"/>
  <c r="W54" i="1"/>
  <c r="B55" i="1"/>
  <c r="C55" i="1"/>
  <c r="D55" i="1"/>
  <c r="E55" i="1"/>
  <c r="F55" i="1"/>
  <c r="G55" i="1"/>
  <c r="H55" i="1"/>
  <c r="I55" i="1"/>
  <c r="J55" i="1"/>
  <c r="K55" i="1"/>
  <c r="L55" i="1"/>
  <c r="N55" i="1"/>
  <c r="O55" i="1"/>
  <c r="P55" i="1"/>
  <c r="Q55" i="1"/>
  <c r="R55" i="1"/>
  <c r="S55" i="1"/>
  <c r="T55" i="1"/>
  <c r="U55" i="1"/>
  <c r="V55" i="1"/>
  <c r="W55" i="1"/>
  <c r="B56" i="1"/>
  <c r="C56" i="1"/>
  <c r="D56" i="1"/>
  <c r="E56" i="1"/>
  <c r="F56" i="1"/>
  <c r="G56" i="1"/>
  <c r="H56" i="1"/>
  <c r="I56" i="1"/>
  <c r="J56" i="1"/>
  <c r="K56" i="1"/>
  <c r="L56" i="1"/>
  <c r="N56" i="1"/>
  <c r="O56" i="1"/>
  <c r="P56" i="1"/>
  <c r="Q56" i="1"/>
  <c r="R56" i="1"/>
  <c r="S56" i="1"/>
  <c r="T56" i="1"/>
  <c r="U56" i="1"/>
  <c r="V56" i="1"/>
  <c r="W56" i="1"/>
  <c r="B57" i="1"/>
  <c r="C57" i="1"/>
  <c r="D57" i="1"/>
  <c r="E57" i="1"/>
  <c r="F57" i="1"/>
  <c r="G57" i="1"/>
  <c r="H57" i="1"/>
  <c r="I57" i="1"/>
  <c r="J57" i="1"/>
  <c r="K57" i="1"/>
  <c r="L57" i="1"/>
  <c r="N57" i="1"/>
  <c r="O57" i="1"/>
  <c r="P57" i="1"/>
  <c r="Q57" i="1"/>
  <c r="R57" i="1"/>
  <c r="S57" i="1"/>
  <c r="T57" i="1"/>
  <c r="U57" i="1"/>
  <c r="V57" i="1"/>
  <c r="W57" i="1"/>
  <c r="B58" i="1"/>
  <c r="C58" i="1"/>
  <c r="D58" i="1"/>
  <c r="E58" i="1"/>
  <c r="F58" i="1"/>
  <c r="G58" i="1"/>
  <c r="H58" i="1"/>
  <c r="I58" i="1"/>
  <c r="J58" i="1"/>
  <c r="K58" i="1"/>
  <c r="L58" i="1"/>
  <c r="N58" i="1"/>
  <c r="O58" i="1"/>
  <c r="P58" i="1"/>
  <c r="Q58" i="1"/>
  <c r="R58" i="1"/>
  <c r="S58" i="1"/>
  <c r="T58" i="1"/>
  <c r="U58" i="1"/>
  <c r="V58" i="1"/>
  <c r="W58" i="1"/>
  <c r="B59" i="1"/>
  <c r="C59" i="1"/>
  <c r="D59" i="1"/>
  <c r="E59" i="1"/>
  <c r="F59" i="1"/>
  <c r="G59" i="1"/>
  <c r="H59" i="1"/>
  <c r="I59" i="1"/>
  <c r="J59" i="1"/>
  <c r="K59" i="1"/>
  <c r="L59" i="1"/>
  <c r="N59" i="1"/>
  <c r="O59" i="1"/>
  <c r="P59" i="1"/>
  <c r="Q59" i="1"/>
  <c r="R59" i="1"/>
  <c r="S59" i="1"/>
  <c r="T59" i="1"/>
  <c r="U59" i="1"/>
  <c r="V59" i="1"/>
  <c r="W59" i="1"/>
  <c r="B60" i="1"/>
  <c r="C60" i="1"/>
  <c r="D60" i="1"/>
  <c r="E60" i="1"/>
  <c r="F60" i="1"/>
  <c r="G60" i="1"/>
  <c r="H60" i="1"/>
  <c r="I60" i="1"/>
  <c r="J60" i="1"/>
  <c r="K60" i="1"/>
  <c r="L60" i="1"/>
  <c r="N60" i="1"/>
  <c r="O60" i="1"/>
  <c r="P60" i="1"/>
  <c r="Q60" i="1"/>
  <c r="R60" i="1"/>
  <c r="S60" i="1"/>
  <c r="T60" i="1"/>
  <c r="U60" i="1"/>
  <c r="V60" i="1"/>
  <c r="W60" i="1"/>
  <c r="B61" i="1"/>
  <c r="C61" i="1"/>
  <c r="D61" i="1"/>
  <c r="E61" i="1"/>
  <c r="F61" i="1"/>
  <c r="G61" i="1"/>
  <c r="H61" i="1"/>
  <c r="I61" i="1"/>
  <c r="J61" i="1"/>
  <c r="K61" i="1"/>
  <c r="L61" i="1"/>
  <c r="N61" i="1"/>
  <c r="O61" i="1"/>
  <c r="P61" i="1"/>
  <c r="Q61" i="1"/>
  <c r="R61" i="1"/>
  <c r="S61" i="1"/>
  <c r="T61" i="1"/>
  <c r="U61" i="1"/>
  <c r="V61" i="1"/>
  <c r="W61" i="1"/>
  <c r="B62" i="1"/>
  <c r="C62" i="1"/>
  <c r="D62" i="1"/>
  <c r="E62" i="1"/>
  <c r="F62" i="1"/>
  <c r="G62" i="1"/>
  <c r="H62" i="1"/>
  <c r="I62" i="1"/>
  <c r="J62" i="1"/>
  <c r="K62" i="1"/>
  <c r="L62" i="1"/>
  <c r="N62" i="1"/>
  <c r="O62" i="1"/>
  <c r="P62" i="1"/>
  <c r="Q62" i="1"/>
  <c r="R62" i="1"/>
  <c r="S62" i="1"/>
  <c r="T62" i="1"/>
  <c r="U62" i="1"/>
  <c r="V62" i="1"/>
  <c r="W62" i="1"/>
  <c r="B63" i="1"/>
  <c r="C63" i="1"/>
  <c r="D63" i="1"/>
  <c r="E63" i="1"/>
  <c r="F63" i="1"/>
  <c r="G63" i="1"/>
  <c r="H63" i="1"/>
  <c r="I63" i="1"/>
  <c r="J63" i="1"/>
  <c r="K63" i="1"/>
  <c r="L63" i="1"/>
  <c r="N63" i="1"/>
  <c r="O63" i="1"/>
  <c r="P63" i="1"/>
  <c r="Q63" i="1"/>
  <c r="R63" i="1"/>
  <c r="S63" i="1"/>
  <c r="T63" i="1"/>
  <c r="U63" i="1"/>
  <c r="V63" i="1"/>
  <c r="W63" i="1"/>
  <c r="B64" i="1"/>
  <c r="C64" i="1"/>
  <c r="D64" i="1"/>
  <c r="E64" i="1"/>
  <c r="F64" i="1"/>
  <c r="G64" i="1"/>
  <c r="H64" i="1"/>
  <c r="I64" i="1"/>
  <c r="J64" i="1"/>
  <c r="K64" i="1"/>
  <c r="L64" i="1"/>
  <c r="N64" i="1"/>
  <c r="O64" i="1"/>
  <c r="P64" i="1"/>
  <c r="Q64" i="1"/>
  <c r="R64" i="1"/>
  <c r="S64" i="1"/>
  <c r="T64" i="1"/>
  <c r="U64" i="1"/>
  <c r="V64" i="1"/>
  <c r="W64" i="1"/>
  <c r="B65" i="1"/>
  <c r="A65" i="1" s="1"/>
  <c r="C65" i="1"/>
  <c r="D65" i="1"/>
  <c r="E65" i="1"/>
  <c r="F65" i="1"/>
  <c r="G65" i="1"/>
  <c r="H65" i="1"/>
  <c r="I65" i="1"/>
  <c r="J65" i="1"/>
  <c r="K65" i="1"/>
  <c r="L65" i="1"/>
  <c r="N65" i="1"/>
  <c r="O65" i="1"/>
  <c r="P65" i="1"/>
  <c r="Q65" i="1"/>
  <c r="R65" i="1"/>
  <c r="S65" i="1"/>
  <c r="T65" i="1"/>
  <c r="U65" i="1"/>
  <c r="V65" i="1"/>
  <c r="W65" i="1"/>
  <c r="B66" i="1"/>
  <c r="C66" i="1"/>
  <c r="D66" i="1"/>
  <c r="E66" i="1"/>
  <c r="F66" i="1"/>
  <c r="G66" i="1"/>
  <c r="H66" i="1"/>
  <c r="I66" i="1"/>
  <c r="J66" i="1"/>
  <c r="K66" i="1"/>
  <c r="L66" i="1"/>
  <c r="N66" i="1"/>
  <c r="O66" i="1"/>
  <c r="P66" i="1"/>
  <c r="Q66" i="1"/>
  <c r="R66" i="1"/>
  <c r="S66" i="1"/>
  <c r="T66" i="1"/>
  <c r="U66" i="1"/>
  <c r="V66" i="1"/>
  <c r="W66" i="1"/>
  <c r="X66" i="1"/>
  <c r="B67" i="1"/>
  <c r="C67" i="1"/>
  <c r="D67" i="1"/>
  <c r="E67" i="1"/>
  <c r="F67" i="1"/>
  <c r="G67" i="1"/>
  <c r="H67" i="1"/>
  <c r="I67" i="1"/>
  <c r="J67" i="1"/>
  <c r="K67" i="1"/>
  <c r="L67" i="1"/>
  <c r="N67" i="1"/>
  <c r="O67" i="1"/>
  <c r="P67" i="1"/>
  <c r="Q67" i="1"/>
  <c r="R67" i="1"/>
  <c r="S67" i="1"/>
  <c r="T67" i="1"/>
  <c r="U67" i="1"/>
  <c r="V67" i="1"/>
  <c r="W67" i="1"/>
  <c r="B68" i="1"/>
  <c r="C68" i="1"/>
  <c r="D68" i="1"/>
  <c r="E68" i="1"/>
  <c r="F68" i="1"/>
  <c r="G68" i="1"/>
  <c r="H68" i="1"/>
  <c r="I68" i="1"/>
  <c r="J68" i="1"/>
  <c r="K68" i="1"/>
  <c r="L68" i="1"/>
  <c r="N68" i="1"/>
  <c r="O68" i="1"/>
  <c r="P68" i="1"/>
  <c r="Q68" i="1"/>
  <c r="R68" i="1"/>
  <c r="S68" i="1"/>
  <c r="T68" i="1"/>
  <c r="U68" i="1"/>
  <c r="V68" i="1"/>
  <c r="W68" i="1"/>
  <c r="B69" i="1"/>
  <c r="C69" i="1"/>
  <c r="D69" i="1"/>
  <c r="E69" i="1"/>
  <c r="F69" i="1"/>
  <c r="G69" i="1"/>
  <c r="H69" i="1"/>
  <c r="I69" i="1"/>
  <c r="J69" i="1"/>
  <c r="K69" i="1"/>
  <c r="L69" i="1"/>
  <c r="N69" i="1"/>
  <c r="O69" i="1"/>
  <c r="P69" i="1"/>
  <c r="Q69" i="1"/>
  <c r="R69" i="1"/>
  <c r="S69" i="1"/>
  <c r="T69" i="1"/>
  <c r="U69" i="1"/>
  <c r="V69" i="1"/>
  <c r="W69" i="1"/>
  <c r="B70" i="1"/>
  <c r="C70" i="1"/>
  <c r="D70" i="1"/>
  <c r="E70" i="1"/>
  <c r="F70" i="1"/>
  <c r="G70" i="1"/>
  <c r="H70" i="1"/>
  <c r="I70" i="1"/>
  <c r="J70" i="1"/>
  <c r="K70" i="1"/>
  <c r="L70" i="1"/>
  <c r="N70" i="1"/>
  <c r="O70" i="1"/>
  <c r="P70" i="1"/>
  <c r="Q70" i="1"/>
  <c r="R70" i="1"/>
  <c r="S70" i="1"/>
  <c r="T70" i="1"/>
  <c r="U70" i="1"/>
  <c r="V70" i="1"/>
  <c r="W70" i="1"/>
  <c r="B71" i="1"/>
  <c r="C71" i="1"/>
  <c r="D71" i="1"/>
  <c r="E71" i="1"/>
  <c r="F71" i="1"/>
  <c r="G71" i="1"/>
  <c r="H71" i="1"/>
  <c r="I71" i="1"/>
  <c r="J71" i="1"/>
  <c r="K71" i="1"/>
  <c r="L71" i="1"/>
  <c r="N71" i="1"/>
  <c r="O71" i="1"/>
  <c r="P71" i="1"/>
  <c r="Q71" i="1"/>
  <c r="R71" i="1"/>
  <c r="S71" i="1"/>
  <c r="T71" i="1"/>
  <c r="U71" i="1"/>
  <c r="V71" i="1"/>
  <c r="W71" i="1"/>
  <c r="B72" i="1"/>
  <c r="C72" i="1"/>
  <c r="D72" i="1"/>
  <c r="E72" i="1"/>
  <c r="F72" i="1"/>
  <c r="G72" i="1"/>
  <c r="H72" i="1"/>
  <c r="I72" i="1"/>
  <c r="J72" i="1"/>
  <c r="K72" i="1"/>
  <c r="L72" i="1"/>
  <c r="N72" i="1"/>
  <c r="O72" i="1"/>
  <c r="P72" i="1"/>
  <c r="Q72" i="1"/>
  <c r="R72" i="1"/>
  <c r="S72" i="1"/>
  <c r="T72" i="1"/>
  <c r="U72" i="1"/>
  <c r="V72" i="1"/>
  <c r="W72" i="1"/>
  <c r="B73" i="1"/>
  <c r="C73" i="1"/>
  <c r="D73" i="1"/>
  <c r="E73" i="1"/>
  <c r="F73" i="1"/>
  <c r="G73" i="1"/>
  <c r="H73" i="1"/>
  <c r="I73" i="1"/>
  <c r="J73" i="1"/>
  <c r="K73" i="1"/>
  <c r="L73" i="1"/>
  <c r="N73" i="1"/>
  <c r="O73" i="1"/>
  <c r="P73" i="1"/>
  <c r="Q73" i="1"/>
  <c r="R73" i="1"/>
  <c r="S73" i="1"/>
  <c r="T73" i="1"/>
  <c r="U73" i="1"/>
  <c r="V73" i="1"/>
  <c r="W73" i="1"/>
  <c r="B74" i="1"/>
  <c r="C74" i="1"/>
  <c r="D74" i="1"/>
  <c r="E74" i="1"/>
  <c r="F74" i="1"/>
  <c r="G74" i="1"/>
  <c r="H74" i="1"/>
  <c r="I74" i="1"/>
  <c r="J74" i="1"/>
  <c r="K74" i="1"/>
  <c r="L74" i="1"/>
  <c r="N74" i="1"/>
  <c r="O74" i="1"/>
  <c r="P74" i="1"/>
  <c r="Q74" i="1"/>
  <c r="R74" i="1"/>
  <c r="S74" i="1"/>
  <c r="T74" i="1"/>
  <c r="U74" i="1"/>
  <c r="V74" i="1"/>
  <c r="W74" i="1"/>
  <c r="B75" i="1"/>
  <c r="C75" i="1"/>
  <c r="D75" i="1"/>
  <c r="E75" i="1"/>
  <c r="F75" i="1"/>
  <c r="G75" i="1"/>
  <c r="H75" i="1"/>
  <c r="I75" i="1"/>
  <c r="J75" i="1"/>
  <c r="K75" i="1"/>
  <c r="L75" i="1"/>
  <c r="N75" i="1"/>
  <c r="O75" i="1"/>
  <c r="P75" i="1"/>
  <c r="Q75" i="1"/>
  <c r="R75" i="1"/>
  <c r="S75" i="1"/>
  <c r="T75" i="1"/>
  <c r="U75" i="1"/>
  <c r="V75" i="1"/>
  <c r="W75" i="1"/>
  <c r="B76" i="1"/>
  <c r="C76" i="1"/>
  <c r="D76" i="1"/>
  <c r="E76" i="1"/>
  <c r="F76" i="1"/>
  <c r="G76" i="1"/>
  <c r="H76" i="1"/>
  <c r="I76" i="1"/>
  <c r="J76" i="1"/>
  <c r="K76" i="1"/>
  <c r="L76" i="1"/>
  <c r="N76" i="1"/>
  <c r="O76" i="1"/>
  <c r="P76" i="1"/>
  <c r="Q76" i="1"/>
  <c r="R76" i="1"/>
  <c r="S76" i="1"/>
  <c r="T76" i="1"/>
  <c r="U76" i="1"/>
  <c r="V76" i="1"/>
  <c r="W76" i="1"/>
  <c r="B77" i="1"/>
  <c r="C77" i="1"/>
  <c r="D77" i="1"/>
  <c r="E77" i="1"/>
  <c r="F77" i="1"/>
  <c r="G77" i="1"/>
  <c r="H77" i="1"/>
  <c r="I77" i="1"/>
  <c r="J77" i="1"/>
  <c r="K77" i="1"/>
  <c r="L77" i="1"/>
  <c r="N77" i="1"/>
  <c r="O77" i="1"/>
  <c r="P77" i="1"/>
  <c r="Q77" i="1"/>
  <c r="R77" i="1"/>
  <c r="S77" i="1"/>
  <c r="T77" i="1"/>
  <c r="U77" i="1"/>
  <c r="V77" i="1"/>
  <c r="W77" i="1"/>
  <c r="B78" i="1"/>
  <c r="C78" i="1"/>
  <c r="D78" i="1"/>
  <c r="E78" i="1"/>
  <c r="F78" i="1"/>
  <c r="G78" i="1"/>
  <c r="H78" i="1"/>
  <c r="I78" i="1"/>
  <c r="J78" i="1"/>
  <c r="K78" i="1"/>
  <c r="L78" i="1"/>
  <c r="N78" i="1"/>
  <c r="O78" i="1"/>
  <c r="P78" i="1"/>
  <c r="Q78" i="1"/>
  <c r="R78" i="1"/>
  <c r="S78" i="1"/>
  <c r="T78" i="1"/>
  <c r="U78" i="1"/>
  <c r="V78" i="1"/>
  <c r="W78" i="1"/>
  <c r="B79" i="1"/>
  <c r="C79" i="1"/>
  <c r="D79" i="1"/>
  <c r="E79" i="1"/>
  <c r="F79" i="1"/>
  <c r="G79" i="1"/>
  <c r="H79" i="1"/>
  <c r="I79" i="1"/>
  <c r="J79" i="1"/>
  <c r="K79" i="1"/>
  <c r="L79" i="1"/>
  <c r="N79" i="1"/>
  <c r="O79" i="1"/>
  <c r="P79" i="1"/>
  <c r="Q79" i="1"/>
  <c r="R79" i="1"/>
  <c r="S79" i="1"/>
  <c r="T79" i="1"/>
  <c r="U79" i="1"/>
  <c r="V79" i="1"/>
  <c r="W79" i="1"/>
  <c r="B80" i="1"/>
  <c r="C80" i="1"/>
  <c r="D80" i="1"/>
  <c r="E80" i="1"/>
  <c r="F80" i="1"/>
  <c r="G80" i="1"/>
  <c r="H80" i="1"/>
  <c r="I80" i="1"/>
  <c r="J80" i="1"/>
  <c r="K80" i="1"/>
  <c r="L80" i="1"/>
  <c r="N80" i="1"/>
  <c r="O80" i="1"/>
  <c r="P80" i="1"/>
  <c r="Q80" i="1"/>
  <c r="R80" i="1"/>
  <c r="S80" i="1"/>
  <c r="T80" i="1"/>
  <c r="U80" i="1"/>
  <c r="V80" i="1"/>
  <c r="W80" i="1"/>
  <c r="B81" i="1"/>
  <c r="A81" i="1" s="1"/>
  <c r="C81" i="1"/>
  <c r="D81" i="1"/>
  <c r="E81" i="1"/>
  <c r="F81" i="1"/>
  <c r="G81" i="1"/>
  <c r="H81" i="1"/>
  <c r="I81" i="1"/>
  <c r="J81" i="1"/>
  <c r="K81" i="1"/>
  <c r="L81" i="1"/>
  <c r="N81" i="1"/>
  <c r="O81" i="1"/>
  <c r="P81" i="1"/>
  <c r="Q81" i="1"/>
  <c r="R81" i="1"/>
  <c r="S81" i="1"/>
  <c r="T81" i="1"/>
  <c r="U81" i="1"/>
  <c r="V81" i="1"/>
  <c r="W81" i="1"/>
  <c r="B82" i="1"/>
  <c r="C82" i="1"/>
  <c r="D82" i="1"/>
  <c r="E82" i="1"/>
  <c r="F82" i="1"/>
  <c r="G82" i="1"/>
  <c r="H82" i="1"/>
  <c r="I82" i="1"/>
  <c r="J82" i="1"/>
  <c r="K82" i="1"/>
  <c r="L82" i="1"/>
  <c r="N82" i="1"/>
  <c r="O82" i="1"/>
  <c r="P82" i="1"/>
  <c r="Q82" i="1"/>
  <c r="R82" i="1"/>
  <c r="S82" i="1"/>
  <c r="T82" i="1"/>
  <c r="U82" i="1"/>
  <c r="V82" i="1"/>
  <c r="W82" i="1"/>
  <c r="B83" i="1"/>
  <c r="A83" i="1" s="1"/>
  <c r="C83" i="1"/>
  <c r="D83" i="1"/>
  <c r="E83" i="1"/>
  <c r="F83" i="1"/>
  <c r="G83" i="1"/>
  <c r="H83" i="1"/>
  <c r="I83" i="1"/>
  <c r="J83" i="1"/>
  <c r="K83" i="1"/>
  <c r="L83" i="1"/>
  <c r="N83" i="1"/>
  <c r="O83" i="1"/>
  <c r="P83" i="1"/>
  <c r="Q83" i="1"/>
  <c r="R83" i="1"/>
  <c r="S83" i="1"/>
  <c r="T83" i="1"/>
  <c r="U83" i="1"/>
  <c r="V83" i="1"/>
  <c r="W83" i="1"/>
  <c r="B84" i="1"/>
  <c r="C84" i="1"/>
  <c r="D84" i="1"/>
  <c r="E84" i="1"/>
  <c r="F84" i="1"/>
  <c r="G84" i="1"/>
  <c r="H84" i="1"/>
  <c r="I84" i="1"/>
  <c r="J84" i="1"/>
  <c r="K84" i="1"/>
  <c r="L84" i="1"/>
  <c r="N84" i="1"/>
  <c r="O84" i="1"/>
  <c r="P84" i="1"/>
  <c r="Q84" i="1"/>
  <c r="R84" i="1"/>
  <c r="S84" i="1"/>
  <c r="T84" i="1"/>
  <c r="U84" i="1"/>
  <c r="V84" i="1"/>
  <c r="W84" i="1"/>
  <c r="B85" i="1"/>
  <c r="A85" i="1" s="1"/>
  <c r="C85" i="1"/>
  <c r="D85" i="1"/>
  <c r="E85" i="1"/>
  <c r="F85" i="1"/>
  <c r="G85" i="1"/>
  <c r="H85" i="1"/>
  <c r="I85" i="1"/>
  <c r="J85" i="1"/>
  <c r="K85" i="1"/>
  <c r="L85" i="1"/>
  <c r="N85" i="1"/>
  <c r="O85" i="1"/>
  <c r="P85" i="1"/>
  <c r="Q85" i="1"/>
  <c r="R85" i="1"/>
  <c r="S85" i="1"/>
  <c r="T85" i="1"/>
  <c r="U85" i="1"/>
  <c r="V85" i="1"/>
  <c r="W85" i="1"/>
  <c r="B86" i="1"/>
  <c r="C86" i="1"/>
  <c r="D86" i="1"/>
  <c r="E86" i="1"/>
  <c r="F86" i="1"/>
  <c r="G86" i="1"/>
  <c r="H86" i="1"/>
  <c r="I86" i="1"/>
  <c r="J86" i="1"/>
  <c r="K86" i="1"/>
  <c r="L86" i="1"/>
  <c r="N86" i="1"/>
  <c r="O86" i="1"/>
  <c r="P86" i="1"/>
  <c r="Q86" i="1"/>
  <c r="R86" i="1"/>
  <c r="S86" i="1"/>
  <c r="T86" i="1"/>
  <c r="U86" i="1"/>
  <c r="V86" i="1"/>
  <c r="W86" i="1"/>
  <c r="B87" i="1"/>
  <c r="A87" i="1" s="1"/>
  <c r="C87" i="1"/>
  <c r="D87" i="1"/>
  <c r="E87" i="1"/>
  <c r="F87" i="1"/>
  <c r="G87" i="1"/>
  <c r="H87" i="1"/>
  <c r="I87" i="1"/>
  <c r="J87" i="1"/>
  <c r="K87" i="1"/>
  <c r="L87" i="1"/>
  <c r="N87" i="1"/>
  <c r="O87" i="1"/>
  <c r="P87" i="1"/>
  <c r="Q87" i="1"/>
  <c r="R87" i="1"/>
  <c r="S87" i="1"/>
  <c r="T87" i="1"/>
  <c r="U87" i="1"/>
  <c r="V87" i="1"/>
  <c r="W87" i="1"/>
  <c r="B88" i="1"/>
  <c r="C88" i="1"/>
  <c r="D88" i="1"/>
  <c r="E88" i="1"/>
  <c r="F88" i="1"/>
  <c r="G88" i="1"/>
  <c r="H88" i="1"/>
  <c r="I88" i="1"/>
  <c r="J88" i="1"/>
  <c r="K88" i="1"/>
  <c r="L88" i="1"/>
  <c r="N88" i="1"/>
  <c r="O88" i="1"/>
  <c r="P88" i="1"/>
  <c r="Q88" i="1"/>
  <c r="R88" i="1"/>
  <c r="S88" i="1"/>
  <c r="T88" i="1"/>
  <c r="U88" i="1"/>
  <c r="V88" i="1"/>
  <c r="W88" i="1"/>
  <c r="B89" i="1"/>
  <c r="A89" i="1" s="1"/>
  <c r="C89" i="1"/>
  <c r="D89" i="1"/>
  <c r="E89" i="1"/>
  <c r="F89" i="1"/>
  <c r="G89" i="1"/>
  <c r="H89" i="1"/>
  <c r="I89" i="1"/>
  <c r="J89" i="1"/>
  <c r="K89" i="1"/>
  <c r="L89" i="1"/>
  <c r="N89" i="1"/>
  <c r="O89" i="1"/>
  <c r="P89" i="1"/>
  <c r="Q89" i="1"/>
  <c r="R89" i="1"/>
  <c r="S89" i="1"/>
  <c r="T89" i="1"/>
  <c r="U89" i="1"/>
  <c r="V89" i="1"/>
  <c r="W89" i="1"/>
  <c r="B90" i="1"/>
  <c r="C90" i="1"/>
  <c r="D90" i="1"/>
  <c r="E90" i="1"/>
  <c r="F90" i="1"/>
  <c r="G90" i="1"/>
  <c r="H90" i="1"/>
  <c r="I90" i="1"/>
  <c r="J90" i="1"/>
  <c r="K90" i="1"/>
  <c r="L90" i="1"/>
  <c r="N90" i="1"/>
  <c r="O90" i="1"/>
  <c r="P90" i="1"/>
  <c r="Q90" i="1"/>
  <c r="R90" i="1"/>
  <c r="S90" i="1"/>
  <c r="T90" i="1"/>
  <c r="U90" i="1"/>
  <c r="V90" i="1"/>
  <c r="W90" i="1"/>
  <c r="B91" i="1"/>
  <c r="A91" i="1" s="1"/>
  <c r="C91" i="1"/>
  <c r="D91" i="1"/>
  <c r="E91" i="1"/>
  <c r="F91" i="1"/>
  <c r="G91" i="1"/>
  <c r="H91" i="1"/>
  <c r="I91" i="1"/>
  <c r="J91" i="1"/>
  <c r="K91" i="1"/>
  <c r="L91" i="1"/>
  <c r="N91" i="1"/>
  <c r="O91" i="1"/>
  <c r="P91" i="1"/>
  <c r="Q91" i="1"/>
  <c r="R91" i="1"/>
  <c r="S91" i="1"/>
  <c r="T91" i="1"/>
  <c r="U91" i="1"/>
  <c r="V91" i="1"/>
  <c r="W91" i="1"/>
  <c r="B92" i="1"/>
  <c r="C92" i="1"/>
  <c r="D92" i="1"/>
  <c r="E92" i="1"/>
  <c r="P92" i="1" s="1"/>
  <c r="F92" i="1"/>
  <c r="G92" i="1"/>
  <c r="R92" i="1" s="1"/>
  <c r="H92" i="1"/>
  <c r="I92" i="1"/>
  <c r="T92" i="1" s="1"/>
  <c r="J92" i="1"/>
  <c r="K92" i="1"/>
  <c r="V92" i="1" s="1"/>
  <c r="L92" i="1"/>
  <c r="N92" i="1"/>
  <c r="O92" i="1"/>
  <c r="Q92" i="1"/>
  <c r="S92" i="1"/>
  <c r="U92" i="1"/>
  <c r="W92" i="1"/>
  <c r="B93" i="1"/>
  <c r="C93" i="1"/>
  <c r="D93" i="1"/>
  <c r="E93" i="1"/>
  <c r="F93" i="1"/>
  <c r="G93" i="1"/>
  <c r="H93" i="1"/>
  <c r="I93" i="1"/>
  <c r="J93" i="1"/>
  <c r="K93" i="1"/>
  <c r="L93" i="1"/>
  <c r="N93" i="1"/>
  <c r="O93" i="1"/>
  <c r="P93" i="1"/>
  <c r="Q93" i="1"/>
  <c r="R93" i="1"/>
  <c r="S93" i="1"/>
  <c r="T93" i="1"/>
  <c r="U93" i="1"/>
  <c r="V93" i="1"/>
  <c r="W93" i="1"/>
  <c r="B94" i="1"/>
  <c r="C94" i="1"/>
  <c r="D94" i="1"/>
  <c r="E94" i="1"/>
  <c r="F94" i="1"/>
  <c r="G94" i="1"/>
  <c r="H94" i="1"/>
  <c r="I94" i="1"/>
  <c r="J94" i="1"/>
  <c r="K94" i="1"/>
  <c r="L94" i="1"/>
  <c r="N94" i="1"/>
  <c r="O94" i="1"/>
  <c r="P94" i="1"/>
  <c r="Q94" i="1"/>
  <c r="R94" i="1"/>
  <c r="S94" i="1"/>
  <c r="T94" i="1"/>
  <c r="U94" i="1"/>
  <c r="V94" i="1"/>
  <c r="W94" i="1"/>
  <c r="B95" i="1"/>
  <c r="C95" i="1"/>
  <c r="D95" i="1"/>
  <c r="E95" i="1"/>
  <c r="F95" i="1"/>
  <c r="G95" i="1"/>
  <c r="H95" i="1"/>
  <c r="I95" i="1"/>
  <c r="J95" i="1"/>
  <c r="K95" i="1"/>
  <c r="L95" i="1"/>
  <c r="N95" i="1"/>
  <c r="O95" i="1"/>
  <c r="P95" i="1"/>
  <c r="Q95" i="1"/>
  <c r="R95" i="1"/>
  <c r="S95" i="1"/>
  <c r="T95" i="1"/>
  <c r="U95" i="1"/>
  <c r="V95" i="1"/>
  <c r="W95" i="1"/>
  <c r="B96" i="1"/>
  <c r="C96" i="1"/>
  <c r="D96" i="1"/>
  <c r="E96" i="1"/>
  <c r="F96" i="1"/>
  <c r="G96" i="1"/>
  <c r="H96" i="1"/>
  <c r="I96" i="1"/>
  <c r="J96" i="1"/>
  <c r="K96" i="1"/>
  <c r="L96" i="1"/>
  <c r="N96" i="1"/>
  <c r="O96" i="1"/>
  <c r="P96" i="1"/>
  <c r="Q96" i="1"/>
  <c r="R96" i="1"/>
  <c r="S96" i="1"/>
  <c r="T96" i="1"/>
  <c r="U96" i="1"/>
  <c r="V96" i="1"/>
  <c r="W96" i="1"/>
  <c r="B97" i="1"/>
  <c r="C97" i="1"/>
  <c r="D97" i="1"/>
  <c r="E97" i="1"/>
  <c r="F97" i="1"/>
  <c r="G97" i="1"/>
  <c r="H97" i="1"/>
  <c r="I97" i="1"/>
  <c r="J97" i="1"/>
  <c r="K97" i="1"/>
  <c r="L97" i="1"/>
  <c r="N97" i="1"/>
  <c r="O97" i="1"/>
  <c r="P97" i="1"/>
  <c r="Q97" i="1"/>
  <c r="R97" i="1"/>
  <c r="S97" i="1"/>
  <c r="T97" i="1"/>
  <c r="U97" i="1"/>
  <c r="V97" i="1"/>
  <c r="W97" i="1"/>
  <c r="B98" i="1"/>
  <c r="C98" i="1"/>
  <c r="D98" i="1"/>
  <c r="E98" i="1"/>
  <c r="F98" i="1"/>
  <c r="G98" i="1"/>
  <c r="H98" i="1"/>
  <c r="I98" i="1"/>
  <c r="J98" i="1"/>
  <c r="K98" i="1"/>
  <c r="L98" i="1"/>
  <c r="N98" i="1"/>
  <c r="O98" i="1"/>
  <c r="P98" i="1"/>
  <c r="Q98" i="1"/>
  <c r="R98" i="1"/>
  <c r="S98" i="1"/>
  <c r="T98" i="1"/>
  <c r="U98" i="1"/>
  <c r="V98" i="1"/>
  <c r="W98" i="1"/>
  <c r="B99" i="1"/>
  <c r="C99" i="1"/>
  <c r="D99" i="1"/>
  <c r="E99" i="1"/>
  <c r="F99" i="1"/>
  <c r="G99" i="1"/>
  <c r="H99" i="1"/>
  <c r="I99" i="1"/>
  <c r="J99" i="1"/>
  <c r="K99" i="1"/>
  <c r="L99" i="1"/>
  <c r="N99" i="1"/>
  <c r="O99" i="1"/>
  <c r="P99" i="1"/>
  <c r="Q99" i="1"/>
  <c r="R99" i="1"/>
  <c r="S99" i="1"/>
  <c r="T99" i="1"/>
  <c r="U99" i="1"/>
  <c r="V99" i="1"/>
  <c r="W99" i="1"/>
  <c r="B100" i="1"/>
  <c r="C100" i="1"/>
  <c r="D100" i="1"/>
  <c r="E100" i="1"/>
  <c r="F100" i="1"/>
  <c r="G100" i="1"/>
  <c r="H100" i="1"/>
  <c r="I100" i="1"/>
  <c r="J100" i="1"/>
  <c r="K100" i="1"/>
  <c r="L100" i="1"/>
  <c r="N100" i="1"/>
  <c r="O100" i="1"/>
  <c r="P100" i="1"/>
  <c r="Q100" i="1"/>
  <c r="R100" i="1"/>
  <c r="S100" i="1"/>
  <c r="T100" i="1"/>
  <c r="U100" i="1"/>
  <c r="V100" i="1"/>
  <c r="W100" i="1"/>
  <c r="B101" i="1"/>
  <c r="C101" i="1"/>
  <c r="D101" i="1"/>
  <c r="E101" i="1"/>
  <c r="F101" i="1"/>
  <c r="G101" i="1"/>
  <c r="H101" i="1"/>
  <c r="I101" i="1"/>
  <c r="J101" i="1"/>
  <c r="K101" i="1"/>
  <c r="L101" i="1"/>
  <c r="N101" i="1"/>
  <c r="O101" i="1"/>
  <c r="P101" i="1"/>
  <c r="Q101" i="1"/>
  <c r="R101" i="1"/>
  <c r="S101" i="1"/>
  <c r="T101" i="1"/>
  <c r="U101" i="1"/>
  <c r="V101" i="1"/>
  <c r="W101" i="1"/>
  <c r="B102" i="1"/>
  <c r="C102" i="1"/>
  <c r="D102" i="1"/>
  <c r="E102" i="1"/>
  <c r="F102" i="1"/>
  <c r="G102" i="1"/>
  <c r="H102" i="1"/>
  <c r="I102" i="1"/>
  <c r="J102" i="1"/>
  <c r="K102" i="1"/>
  <c r="L102" i="1"/>
  <c r="N102" i="1"/>
  <c r="O102" i="1"/>
  <c r="P102" i="1"/>
  <c r="Q102" i="1"/>
  <c r="R102" i="1"/>
  <c r="S102" i="1"/>
  <c r="T102" i="1"/>
  <c r="U102" i="1"/>
  <c r="V102" i="1"/>
  <c r="W102" i="1"/>
  <c r="B103" i="1"/>
  <c r="C103" i="1"/>
  <c r="D103" i="1"/>
  <c r="E103" i="1"/>
  <c r="F103" i="1"/>
  <c r="G103" i="1"/>
  <c r="H103" i="1"/>
  <c r="I103" i="1"/>
  <c r="J103" i="1"/>
  <c r="K103" i="1"/>
  <c r="L103" i="1"/>
  <c r="N103" i="1"/>
  <c r="O103" i="1"/>
  <c r="P103" i="1"/>
  <c r="Q103" i="1"/>
  <c r="R103" i="1"/>
  <c r="S103" i="1"/>
  <c r="T103" i="1"/>
  <c r="U103" i="1"/>
  <c r="V103" i="1"/>
  <c r="W103" i="1"/>
  <c r="B104" i="1"/>
  <c r="C104" i="1"/>
  <c r="D104" i="1"/>
  <c r="E104" i="1"/>
  <c r="F104" i="1"/>
  <c r="G104" i="1"/>
  <c r="H104" i="1"/>
  <c r="I104" i="1"/>
  <c r="J104" i="1"/>
  <c r="K104" i="1"/>
  <c r="L104" i="1"/>
  <c r="N104" i="1"/>
  <c r="O104" i="1"/>
  <c r="P104" i="1"/>
  <c r="Q104" i="1"/>
  <c r="R104" i="1"/>
  <c r="S104" i="1"/>
  <c r="T104" i="1"/>
  <c r="U104" i="1"/>
  <c r="V104" i="1"/>
  <c r="W104" i="1"/>
  <c r="B105" i="1"/>
  <c r="C105" i="1"/>
  <c r="D105" i="1"/>
  <c r="E105" i="1"/>
  <c r="F105" i="1"/>
  <c r="G105" i="1"/>
  <c r="H105" i="1"/>
  <c r="I105" i="1"/>
  <c r="J105" i="1"/>
  <c r="K105" i="1"/>
  <c r="L105" i="1"/>
  <c r="N105" i="1"/>
  <c r="O105" i="1"/>
  <c r="P105" i="1"/>
  <c r="Q105" i="1"/>
  <c r="R105" i="1"/>
  <c r="S105" i="1"/>
  <c r="T105" i="1"/>
  <c r="U105" i="1"/>
  <c r="V105" i="1"/>
  <c r="W105" i="1"/>
  <c r="B106" i="1"/>
  <c r="C106" i="1"/>
  <c r="D106" i="1"/>
  <c r="E106" i="1"/>
  <c r="F106" i="1"/>
  <c r="G106" i="1"/>
  <c r="H106" i="1"/>
  <c r="I106" i="1"/>
  <c r="J106" i="1"/>
  <c r="K106" i="1"/>
  <c r="L106" i="1"/>
  <c r="N106" i="1"/>
  <c r="O106" i="1"/>
  <c r="P106" i="1"/>
  <c r="Q106" i="1"/>
  <c r="R106" i="1"/>
  <c r="S106" i="1"/>
  <c r="T106" i="1"/>
  <c r="U106" i="1"/>
  <c r="V106" i="1"/>
  <c r="W106" i="1"/>
  <c r="B107" i="1"/>
  <c r="C107" i="1"/>
  <c r="D107" i="1"/>
  <c r="E107" i="1"/>
  <c r="F107" i="1"/>
  <c r="G107" i="1"/>
  <c r="H107" i="1"/>
  <c r="I107" i="1"/>
  <c r="J107" i="1"/>
  <c r="K107" i="1"/>
  <c r="L107" i="1"/>
  <c r="N107" i="1"/>
  <c r="O107" i="1"/>
  <c r="P107" i="1"/>
  <c r="Q107" i="1"/>
  <c r="R107" i="1"/>
  <c r="S107" i="1"/>
  <c r="T107" i="1"/>
  <c r="U107" i="1"/>
  <c r="V107" i="1"/>
  <c r="W107" i="1"/>
  <c r="B108" i="1"/>
  <c r="C108" i="1"/>
  <c r="D108" i="1"/>
  <c r="E108" i="1"/>
  <c r="F108" i="1"/>
  <c r="G108" i="1"/>
  <c r="H108" i="1"/>
  <c r="I108" i="1"/>
  <c r="J108" i="1"/>
  <c r="K108" i="1"/>
  <c r="L108" i="1"/>
  <c r="N108" i="1"/>
  <c r="O108" i="1"/>
  <c r="P108" i="1"/>
  <c r="Q108" i="1"/>
  <c r="R108" i="1"/>
  <c r="S108" i="1"/>
  <c r="T108" i="1"/>
  <c r="U108" i="1"/>
  <c r="V108" i="1"/>
  <c r="W108" i="1"/>
  <c r="B109" i="1"/>
  <c r="C109" i="1"/>
  <c r="D109" i="1"/>
  <c r="E109" i="1"/>
  <c r="F109" i="1"/>
  <c r="G109" i="1"/>
  <c r="H109" i="1"/>
  <c r="I109" i="1"/>
  <c r="J109" i="1"/>
  <c r="K109" i="1"/>
  <c r="L109" i="1"/>
  <c r="N109" i="1"/>
  <c r="O109" i="1"/>
  <c r="P109" i="1"/>
  <c r="Q109" i="1"/>
  <c r="R109" i="1"/>
  <c r="S109" i="1"/>
  <c r="T109" i="1"/>
  <c r="U109" i="1"/>
  <c r="V109" i="1"/>
  <c r="W109" i="1"/>
  <c r="B110" i="1"/>
  <c r="C110" i="1"/>
  <c r="D110" i="1"/>
  <c r="E110" i="1"/>
  <c r="F110" i="1"/>
  <c r="G110" i="1"/>
  <c r="H110" i="1"/>
  <c r="I110" i="1"/>
  <c r="J110" i="1"/>
  <c r="K110" i="1"/>
  <c r="L110" i="1"/>
  <c r="N110" i="1"/>
  <c r="O110" i="1"/>
  <c r="P110" i="1"/>
  <c r="Q110" i="1"/>
  <c r="R110" i="1"/>
  <c r="S110" i="1"/>
  <c r="T110" i="1"/>
  <c r="U110" i="1"/>
  <c r="V110" i="1"/>
  <c r="W110" i="1"/>
  <c r="B111" i="1"/>
  <c r="C111" i="1"/>
  <c r="D111" i="1"/>
  <c r="E111" i="1"/>
  <c r="F111" i="1"/>
  <c r="G111" i="1"/>
  <c r="H111" i="1"/>
  <c r="I111" i="1"/>
  <c r="J111" i="1"/>
  <c r="K111" i="1"/>
  <c r="L111" i="1"/>
  <c r="N111" i="1"/>
  <c r="O111" i="1"/>
  <c r="P111" i="1"/>
  <c r="Q111" i="1"/>
  <c r="R111" i="1"/>
  <c r="S111" i="1"/>
  <c r="T111" i="1"/>
  <c r="U111" i="1"/>
  <c r="V111" i="1"/>
  <c r="W111" i="1"/>
  <c r="B112" i="1"/>
  <c r="C112" i="1"/>
  <c r="D112" i="1"/>
  <c r="E112" i="1"/>
  <c r="F112" i="1"/>
  <c r="G112" i="1"/>
  <c r="H112" i="1"/>
  <c r="I112" i="1"/>
  <c r="J112" i="1"/>
  <c r="K112" i="1"/>
  <c r="L112" i="1"/>
  <c r="N112" i="1"/>
  <c r="O112" i="1"/>
  <c r="P112" i="1"/>
  <c r="Q112" i="1"/>
  <c r="R112" i="1"/>
  <c r="S112" i="1"/>
  <c r="T112" i="1"/>
  <c r="U112" i="1"/>
  <c r="V112" i="1"/>
  <c r="W112" i="1"/>
  <c r="B113" i="1"/>
  <c r="C113" i="1"/>
  <c r="D113" i="1"/>
  <c r="E113" i="1"/>
  <c r="F113" i="1"/>
  <c r="G113" i="1"/>
  <c r="H113" i="1"/>
  <c r="I113" i="1"/>
  <c r="J113" i="1"/>
  <c r="K113" i="1"/>
  <c r="L113" i="1"/>
  <c r="N113" i="1"/>
  <c r="O113" i="1"/>
  <c r="P113" i="1"/>
  <c r="Q113" i="1"/>
  <c r="R113" i="1"/>
  <c r="S113" i="1"/>
  <c r="T113" i="1"/>
  <c r="U113" i="1"/>
  <c r="V113" i="1"/>
  <c r="W113" i="1"/>
  <c r="B114" i="1"/>
  <c r="C114" i="1"/>
  <c r="D114" i="1"/>
  <c r="E114" i="1"/>
  <c r="F114" i="1"/>
  <c r="G114" i="1"/>
  <c r="H114" i="1"/>
  <c r="I114" i="1"/>
  <c r="J114" i="1"/>
  <c r="K114" i="1"/>
  <c r="L114" i="1"/>
  <c r="N114" i="1"/>
  <c r="O114" i="1"/>
  <c r="P114" i="1"/>
  <c r="Q114" i="1"/>
  <c r="R114" i="1"/>
  <c r="S114" i="1"/>
  <c r="T114" i="1"/>
  <c r="U114" i="1"/>
  <c r="V114" i="1"/>
  <c r="W114" i="1"/>
  <c r="B115" i="1"/>
  <c r="C115" i="1"/>
  <c r="D115" i="1"/>
  <c r="E115" i="1"/>
  <c r="F115" i="1"/>
  <c r="G115" i="1"/>
  <c r="H115" i="1"/>
  <c r="I115" i="1"/>
  <c r="J115" i="1"/>
  <c r="K115" i="1"/>
  <c r="L115" i="1"/>
  <c r="N115" i="1"/>
  <c r="O115" i="1"/>
  <c r="P115" i="1"/>
  <c r="Q115" i="1"/>
  <c r="R115" i="1"/>
  <c r="S115" i="1"/>
  <c r="T115" i="1"/>
  <c r="U115" i="1"/>
  <c r="V115" i="1"/>
  <c r="W115" i="1"/>
  <c r="B116" i="1"/>
  <c r="C116" i="1"/>
  <c r="D116" i="1"/>
  <c r="E116" i="1"/>
  <c r="F116" i="1"/>
  <c r="G116" i="1"/>
  <c r="H116" i="1"/>
  <c r="I116" i="1"/>
  <c r="J116" i="1"/>
  <c r="K116" i="1"/>
  <c r="L116" i="1"/>
  <c r="N116" i="1"/>
  <c r="O116" i="1"/>
  <c r="P116" i="1"/>
  <c r="Q116" i="1"/>
  <c r="R116" i="1"/>
  <c r="S116" i="1"/>
  <c r="T116" i="1"/>
  <c r="U116" i="1"/>
  <c r="V116" i="1"/>
  <c r="W116" i="1"/>
  <c r="B117" i="1"/>
  <c r="C117" i="1"/>
  <c r="D117" i="1"/>
  <c r="E117" i="1"/>
  <c r="F117" i="1"/>
  <c r="G117" i="1"/>
  <c r="H117" i="1"/>
  <c r="I117" i="1"/>
  <c r="J117" i="1"/>
  <c r="K117" i="1"/>
  <c r="L117" i="1"/>
  <c r="N117" i="1"/>
  <c r="O117" i="1"/>
  <c r="P117" i="1"/>
  <c r="Q117" i="1"/>
  <c r="R117" i="1"/>
  <c r="S117" i="1"/>
  <c r="T117" i="1"/>
  <c r="U117" i="1"/>
  <c r="V117" i="1"/>
  <c r="W117" i="1"/>
  <c r="B118" i="1"/>
  <c r="C118" i="1"/>
  <c r="D118" i="1"/>
  <c r="E118" i="1"/>
  <c r="F118" i="1"/>
  <c r="G118" i="1"/>
  <c r="H118" i="1"/>
  <c r="I118" i="1"/>
  <c r="J118" i="1"/>
  <c r="K118" i="1"/>
  <c r="L118" i="1"/>
  <c r="N118" i="1"/>
  <c r="O118" i="1"/>
  <c r="P118" i="1"/>
  <c r="Q118" i="1"/>
  <c r="R118" i="1"/>
  <c r="S118" i="1"/>
  <c r="T118" i="1"/>
  <c r="U118" i="1"/>
  <c r="V118" i="1"/>
  <c r="W118" i="1"/>
  <c r="B119" i="1"/>
  <c r="C119" i="1"/>
  <c r="D119" i="1"/>
  <c r="E119" i="1"/>
  <c r="F119" i="1"/>
  <c r="G119" i="1"/>
  <c r="H119" i="1"/>
  <c r="I119" i="1"/>
  <c r="J119" i="1"/>
  <c r="K119" i="1"/>
  <c r="L119" i="1"/>
  <c r="N119" i="1"/>
  <c r="O119" i="1"/>
  <c r="P119" i="1"/>
  <c r="Q119" i="1"/>
  <c r="R119" i="1"/>
  <c r="S119" i="1"/>
  <c r="T119" i="1"/>
  <c r="U119" i="1"/>
  <c r="V119" i="1"/>
  <c r="W119" i="1"/>
  <c r="B120" i="1"/>
  <c r="C120" i="1"/>
  <c r="D120" i="1"/>
  <c r="E120" i="1"/>
  <c r="F120" i="1"/>
  <c r="G120" i="1"/>
  <c r="H120" i="1"/>
  <c r="I120" i="1"/>
  <c r="J120" i="1"/>
  <c r="K120" i="1"/>
  <c r="L120" i="1"/>
  <c r="N120" i="1"/>
  <c r="O120" i="1"/>
  <c r="P120" i="1"/>
  <c r="Q120" i="1"/>
  <c r="R120" i="1"/>
  <c r="S120" i="1"/>
  <c r="T120" i="1"/>
  <c r="U120" i="1"/>
  <c r="V120" i="1"/>
  <c r="W120" i="1"/>
  <c r="B121" i="1"/>
  <c r="C121" i="1"/>
  <c r="D121" i="1"/>
  <c r="E121" i="1"/>
  <c r="F121" i="1"/>
  <c r="G121" i="1"/>
  <c r="H121" i="1"/>
  <c r="I121" i="1"/>
  <c r="J121" i="1"/>
  <c r="K121" i="1"/>
  <c r="L121" i="1"/>
  <c r="N121" i="1"/>
  <c r="O121" i="1"/>
  <c r="P121" i="1"/>
  <c r="Q121" i="1"/>
  <c r="R121" i="1"/>
  <c r="S121" i="1"/>
  <c r="T121" i="1"/>
  <c r="U121" i="1"/>
  <c r="V121" i="1"/>
  <c r="W121" i="1"/>
  <c r="B122" i="1"/>
  <c r="C122" i="1"/>
  <c r="D122" i="1"/>
  <c r="E122" i="1"/>
  <c r="F122" i="1"/>
  <c r="G122" i="1"/>
  <c r="H122" i="1"/>
  <c r="I122" i="1"/>
  <c r="J122" i="1"/>
  <c r="K122" i="1"/>
  <c r="L122" i="1"/>
  <c r="N122" i="1"/>
  <c r="O122" i="1"/>
  <c r="P122" i="1"/>
  <c r="Q122" i="1"/>
  <c r="R122" i="1"/>
  <c r="S122" i="1"/>
  <c r="T122" i="1"/>
  <c r="U122" i="1"/>
  <c r="V122" i="1"/>
  <c r="W122" i="1"/>
  <c r="B123" i="1"/>
  <c r="A123" i="1" s="1"/>
  <c r="C123" i="1"/>
  <c r="D123" i="1"/>
  <c r="E123" i="1"/>
  <c r="F123" i="1"/>
  <c r="G123" i="1"/>
  <c r="H123" i="1"/>
  <c r="I123" i="1"/>
  <c r="J123" i="1"/>
  <c r="K123" i="1"/>
  <c r="L123" i="1"/>
  <c r="N123" i="1"/>
  <c r="O123" i="1"/>
  <c r="P123" i="1"/>
  <c r="Q123" i="1"/>
  <c r="R123" i="1"/>
  <c r="S123" i="1"/>
  <c r="T123" i="1"/>
  <c r="U123" i="1"/>
  <c r="V123" i="1"/>
  <c r="W123" i="1"/>
  <c r="B124" i="1"/>
  <c r="C124" i="1"/>
  <c r="D124" i="1"/>
  <c r="E124" i="1"/>
  <c r="F124" i="1"/>
  <c r="G124" i="1"/>
  <c r="H124" i="1"/>
  <c r="I124" i="1"/>
  <c r="J124" i="1"/>
  <c r="K124" i="1"/>
  <c r="L124" i="1"/>
  <c r="N124" i="1"/>
  <c r="O124" i="1"/>
  <c r="P124" i="1"/>
  <c r="Q124" i="1"/>
  <c r="R124" i="1"/>
  <c r="S124" i="1"/>
  <c r="T124" i="1"/>
  <c r="U124" i="1"/>
  <c r="V124" i="1"/>
  <c r="W124" i="1"/>
  <c r="B125" i="1"/>
  <c r="A125" i="1" s="1"/>
  <c r="C125" i="1"/>
  <c r="D125" i="1"/>
  <c r="E125" i="1"/>
  <c r="F125" i="1"/>
  <c r="G125" i="1"/>
  <c r="H125" i="1"/>
  <c r="I125" i="1"/>
  <c r="J125" i="1"/>
  <c r="K125" i="1"/>
  <c r="L125" i="1"/>
  <c r="N125" i="1"/>
  <c r="O125" i="1"/>
  <c r="P125" i="1"/>
  <c r="Q125" i="1"/>
  <c r="R125" i="1"/>
  <c r="S125" i="1"/>
  <c r="T125" i="1"/>
  <c r="U125" i="1"/>
  <c r="V125" i="1"/>
  <c r="W125" i="1"/>
  <c r="B126" i="1"/>
  <c r="C126" i="1"/>
  <c r="D126" i="1"/>
  <c r="E126" i="1"/>
  <c r="F126" i="1"/>
  <c r="G126" i="1"/>
  <c r="H126" i="1"/>
  <c r="I126" i="1"/>
  <c r="J126" i="1"/>
  <c r="K126" i="1"/>
  <c r="L126" i="1"/>
  <c r="N126" i="1"/>
  <c r="O126" i="1"/>
  <c r="P126" i="1"/>
  <c r="Q126" i="1"/>
  <c r="R126" i="1"/>
  <c r="S126" i="1"/>
  <c r="T126" i="1"/>
  <c r="U126" i="1"/>
  <c r="V126" i="1"/>
  <c r="W126" i="1"/>
  <c r="B127" i="1"/>
  <c r="A127" i="1" s="1"/>
  <c r="C127" i="1"/>
  <c r="D127" i="1"/>
  <c r="E127" i="1"/>
  <c r="F127" i="1"/>
  <c r="G127" i="1"/>
  <c r="H127" i="1"/>
  <c r="I127" i="1"/>
  <c r="J127" i="1"/>
  <c r="K127" i="1"/>
  <c r="L127" i="1"/>
  <c r="N127" i="1"/>
  <c r="O127" i="1"/>
  <c r="P127" i="1"/>
  <c r="Q127" i="1"/>
  <c r="R127" i="1"/>
  <c r="S127" i="1"/>
  <c r="T127" i="1"/>
  <c r="U127" i="1"/>
  <c r="V127" i="1"/>
  <c r="W127" i="1"/>
  <c r="B128" i="1"/>
  <c r="C128" i="1"/>
  <c r="D128" i="1"/>
  <c r="E128" i="1"/>
  <c r="F128" i="1"/>
  <c r="G128" i="1"/>
  <c r="H128" i="1"/>
  <c r="I128" i="1"/>
  <c r="J128" i="1"/>
  <c r="K128" i="1"/>
  <c r="L128" i="1"/>
  <c r="N128" i="1"/>
  <c r="O128" i="1"/>
  <c r="P128" i="1"/>
  <c r="Q128" i="1"/>
  <c r="R128" i="1"/>
  <c r="S128" i="1"/>
  <c r="T128" i="1"/>
  <c r="U128" i="1"/>
  <c r="V128" i="1"/>
  <c r="W128" i="1"/>
  <c r="B129" i="1"/>
  <c r="A129" i="1" s="1"/>
  <c r="C129" i="1"/>
  <c r="D129" i="1"/>
  <c r="E129" i="1"/>
  <c r="F129" i="1"/>
  <c r="G129" i="1"/>
  <c r="H129" i="1"/>
  <c r="I129" i="1"/>
  <c r="J129" i="1"/>
  <c r="K129" i="1"/>
  <c r="L129" i="1"/>
  <c r="N129" i="1"/>
  <c r="O129" i="1"/>
  <c r="P129" i="1"/>
  <c r="Q129" i="1"/>
  <c r="R129" i="1"/>
  <c r="S129" i="1"/>
  <c r="T129" i="1"/>
  <c r="U129" i="1"/>
  <c r="V129" i="1"/>
  <c r="W129" i="1"/>
  <c r="B130" i="1"/>
  <c r="C130" i="1"/>
  <c r="D130" i="1"/>
  <c r="E130" i="1"/>
  <c r="F130" i="1"/>
  <c r="G130" i="1"/>
  <c r="H130" i="1"/>
  <c r="I130" i="1"/>
  <c r="J130" i="1"/>
  <c r="K130" i="1"/>
  <c r="L130" i="1"/>
  <c r="N130" i="1"/>
  <c r="O130" i="1"/>
  <c r="P130" i="1"/>
  <c r="Q130" i="1"/>
  <c r="R130" i="1"/>
  <c r="S130" i="1"/>
  <c r="T130" i="1"/>
  <c r="U130" i="1"/>
  <c r="V130" i="1"/>
  <c r="W130" i="1"/>
  <c r="B131" i="1"/>
  <c r="A131" i="1" s="1"/>
  <c r="C131" i="1"/>
  <c r="D131" i="1"/>
  <c r="E131" i="1"/>
  <c r="F131" i="1"/>
  <c r="G131" i="1"/>
  <c r="H131" i="1"/>
  <c r="I131" i="1"/>
  <c r="J131" i="1"/>
  <c r="K131" i="1"/>
  <c r="L131" i="1"/>
  <c r="N131" i="1"/>
  <c r="O131" i="1"/>
  <c r="P131" i="1"/>
  <c r="Q131" i="1"/>
  <c r="R131" i="1"/>
  <c r="S131" i="1"/>
  <c r="T131" i="1"/>
  <c r="U131" i="1"/>
  <c r="V131" i="1"/>
  <c r="W131" i="1"/>
  <c r="B132" i="1"/>
  <c r="C132" i="1"/>
  <c r="D132" i="1"/>
  <c r="E132" i="1"/>
  <c r="F132" i="1"/>
  <c r="G132" i="1"/>
  <c r="H132" i="1"/>
  <c r="I132" i="1"/>
  <c r="J132" i="1"/>
  <c r="K132" i="1"/>
  <c r="L132" i="1"/>
  <c r="N132" i="1"/>
  <c r="O132" i="1"/>
  <c r="P132" i="1"/>
  <c r="Q132" i="1"/>
  <c r="R132" i="1"/>
  <c r="S132" i="1"/>
  <c r="T132" i="1"/>
  <c r="U132" i="1"/>
  <c r="V132" i="1"/>
  <c r="W132" i="1"/>
  <c r="B133" i="1"/>
  <c r="A133" i="1" s="1"/>
  <c r="C133" i="1"/>
  <c r="D133" i="1"/>
  <c r="E133" i="1"/>
  <c r="F133" i="1"/>
  <c r="G133" i="1"/>
  <c r="H133" i="1"/>
  <c r="I133" i="1"/>
  <c r="J133" i="1"/>
  <c r="K133" i="1"/>
  <c r="L133" i="1"/>
  <c r="N133" i="1"/>
  <c r="O133" i="1"/>
  <c r="P133" i="1"/>
  <c r="Q133" i="1"/>
  <c r="R133" i="1"/>
  <c r="S133" i="1"/>
  <c r="T133" i="1"/>
  <c r="U133" i="1"/>
  <c r="V133" i="1"/>
  <c r="W133" i="1"/>
  <c r="B134" i="1"/>
  <c r="C134" i="1"/>
  <c r="D134" i="1"/>
  <c r="E134" i="1"/>
  <c r="F134" i="1"/>
  <c r="G134" i="1"/>
  <c r="H134" i="1"/>
  <c r="I134" i="1"/>
  <c r="J134" i="1"/>
  <c r="K134" i="1"/>
  <c r="L134" i="1"/>
  <c r="N134" i="1"/>
  <c r="O134" i="1"/>
  <c r="P134" i="1"/>
  <c r="Q134" i="1"/>
  <c r="R134" i="1"/>
  <c r="S134" i="1"/>
  <c r="T134" i="1"/>
  <c r="U134" i="1"/>
  <c r="V134" i="1"/>
  <c r="W134" i="1"/>
  <c r="B135" i="1"/>
  <c r="A135" i="1" s="1"/>
  <c r="C135" i="1"/>
  <c r="D135" i="1"/>
  <c r="E135" i="1"/>
  <c r="F135" i="1"/>
  <c r="G135" i="1"/>
  <c r="H135" i="1"/>
  <c r="I135" i="1"/>
  <c r="J135" i="1"/>
  <c r="K135" i="1"/>
  <c r="L135" i="1"/>
  <c r="N135" i="1"/>
  <c r="O135" i="1"/>
  <c r="P135" i="1"/>
  <c r="Q135" i="1"/>
  <c r="R135" i="1"/>
  <c r="S135" i="1"/>
  <c r="T135" i="1"/>
  <c r="U135" i="1"/>
  <c r="V135" i="1"/>
  <c r="W135" i="1"/>
  <c r="B136" i="1"/>
  <c r="C136" i="1"/>
  <c r="D136" i="1"/>
  <c r="E136" i="1"/>
  <c r="F136" i="1"/>
  <c r="G136" i="1"/>
  <c r="H136" i="1"/>
  <c r="I136" i="1"/>
  <c r="J136" i="1"/>
  <c r="K136" i="1"/>
  <c r="L136" i="1"/>
  <c r="N136" i="1"/>
  <c r="O136" i="1"/>
  <c r="P136" i="1"/>
  <c r="Q136" i="1"/>
  <c r="R136" i="1"/>
  <c r="S136" i="1"/>
  <c r="T136" i="1"/>
  <c r="U136" i="1"/>
  <c r="V136" i="1"/>
  <c r="W136" i="1"/>
  <c r="B137" i="1"/>
  <c r="A137" i="1" s="1"/>
  <c r="C137" i="1"/>
  <c r="D137" i="1"/>
  <c r="E137" i="1"/>
  <c r="F137" i="1"/>
  <c r="G137" i="1"/>
  <c r="H137" i="1"/>
  <c r="I137" i="1"/>
  <c r="J137" i="1"/>
  <c r="K137" i="1"/>
  <c r="L137" i="1"/>
  <c r="N137" i="1"/>
  <c r="O137" i="1"/>
  <c r="P137" i="1"/>
  <c r="Q137" i="1"/>
  <c r="R137" i="1"/>
  <c r="S137" i="1"/>
  <c r="T137" i="1"/>
  <c r="U137" i="1"/>
  <c r="V137" i="1"/>
  <c r="W137" i="1"/>
  <c r="M140" i="1"/>
  <c r="G141" i="1"/>
  <c r="E145" i="1"/>
  <c r="A93" i="1" l="1"/>
  <c r="X74" i="1"/>
  <c r="X42" i="1"/>
  <c r="X12" i="1"/>
  <c r="L140" i="1"/>
  <c r="X58" i="1"/>
  <c r="A49" i="1"/>
  <c r="X26" i="1"/>
  <c r="A17" i="1"/>
  <c r="X70" i="1"/>
  <c r="X54" i="1"/>
  <c r="X38" i="1"/>
  <c r="X22" i="1"/>
  <c r="D140" i="1"/>
  <c r="E141" i="1"/>
  <c r="C141" i="1"/>
  <c r="X78" i="1"/>
  <c r="A73" i="1"/>
  <c r="X62" i="1"/>
  <c r="A57" i="1"/>
  <c r="X46" i="1"/>
  <c r="A41" i="1"/>
  <c r="X30" i="1"/>
  <c r="A25" i="1"/>
  <c r="X14" i="1"/>
  <c r="AH11" i="1"/>
  <c r="AH12" i="1" s="1"/>
  <c r="X8" i="1"/>
  <c r="A8" i="1"/>
  <c r="X7" i="1"/>
  <c r="A7" i="1"/>
  <c r="X137" i="1"/>
  <c r="X135" i="1"/>
  <c r="X133" i="1"/>
  <c r="X131" i="1"/>
  <c r="X129" i="1"/>
  <c r="X127" i="1"/>
  <c r="X125" i="1"/>
  <c r="X123" i="1"/>
  <c r="X76" i="1"/>
  <c r="X68" i="1"/>
  <c r="X60" i="1"/>
  <c r="X52" i="1"/>
  <c r="X44" i="1"/>
  <c r="X36" i="1"/>
  <c r="X28" i="1"/>
  <c r="X20" i="1"/>
  <c r="X6" i="1"/>
  <c r="A136" i="1"/>
  <c r="A134" i="1"/>
  <c r="F140" i="1"/>
  <c r="A132" i="1"/>
  <c r="A130" i="1"/>
  <c r="A128" i="1"/>
  <c r="A126" i="1"/>
  <c r="A124" i="1"/>
  <c r="A122" i="1"/>
  <c r="A120" i="1"/>
  <c r="A118" i="1"/>
  <c r="A116" i="1"/>
  <c r="A114" i="1"/>
  <c r="A112" i="1"/>
  <c r="A110" i="1"/>
  <c r="A108" i="1"/>
  <c r="A106" i="1"/>
  <c r="A104" i="1"/>
  <c r="A102" i="1"/>
  <c r="A100" i="1"/>
  <c r="A98" i="1"/>
  <c r="A96" i="1"/>
  <c r="A94" i="1"/>
  <c r="A92" i="1"/>
  <c r="A90" i="1"/>
  <c r="A88" i="1"/>
  <c r="A86" i="1"/>
  <c r="A84" i="1"/>
  <c r="A82" i="1"/>
  <c r="A80" i="1"/>
  <c r="A77" i="1"/>
  <c r="X72" i="1"/>
  <c r="A69" i="1"/>
  <c r="X64" i="1"/>
  <c r="A61" i="1"/>
  <c r="X56" i="1"/>
  <c r="A53" i="1"/>
  <c r="X48" i="1"/>
  <c r="A45" i="1"/>
  <c r="X40" i="1"/>
  <c r="A37" i="1"/>
  <c r="X32" i="1"/>
  <c r="A29" i="1"/>
  <c r="X24" i="1"/>
  <c r="A21" i="1"/>
  <c r="X16" i="1"/>
  <c r="A13" i="1"/>
  <c r="X10" i="1"/>
  <c r="X121" i="1"/>
  <c r="A121" i="1"/>
  <c r="X119" i="1"/>
  <c r="A119" i="1"/>
  <c r="X117" i="1"/>
  <c r="A117" i="1"/>
  <c r="X115" i="1"/>
  <c r="A115" i="1"/>
  <c r="X113" i="1"/>
  <c r="A113" i="1"/>
  <c r="X111" i="1"/>
  <c r="A111" i="1"/>
  <c r="X109" i="1"/>
  <c r="A109" i="1"/>
  <c r="X107" i="1"/>
  <c r="A107" i="1"/>
  <c r="X105" i="1"/>
  <c r="A105" i="1"/>
  <c r="X103" i="1"/>
  <c r="A103" i="1"/>
  <c r="X101" i="1"/>
  <c r="A101" i="1"/>
  <c r="X99" i="1"/>
  <c r="A99" i="1"/>
  <c r="X97" i="1"/>
  <c r="A97" i="1"/>
  <c r="X95" i="1"/>
  <c r="A95" i="1"/>
  <c r="X93" i="1"/>
  <c r="X91" i="1"/>
  <c r="X89" i="1"/>
  <c r="X87" i="1"/>
  <c r="X85" i="1"/>
  <c r="X83" i="1"/>
  <c r="X81" i="1"/>
  <c r="X136" i="1"/>
  <c r="X134" i="1"/>
  <c r="X132" i="1"/>
  <c r="X130" i="1"/>
  <c r="X128" i="1"/>
  <c r="X126" i="1"/>
  <c r="X124" i="1"/>
  <c r="X122" i="1"/>
  <c r="X120" i="1"/>
  <c r="X118" i="1"/>
  <c r="X116" i="1"/>
  <c r="X114" i="1"/>
  <c r="X112" i="1"/>
  <c r="X110" i="1"/>
  <c r="X108" i="1"/>
  <c r="X106" i="1"/>
  <c r="X104" i="1"/>
  <c r="X102" i="1"/>
  <c r="X100" i="1"/>
  <c r="X98" i="1"/>
  <c r="X96" i="1"/>
  <c r="L141" i="1"/>
  <c r="X94" i="1"/>
  <c r="F141" i="1"/>
  <c r="X92" i="1"/>
  <c r="D141" i="1"/>
  <c r="X90" i="1"/>
  <c r="X88" i="1"/>
  <c r="X86" i="1"/>
  <c r="X84" i="1"/>
  <c r="X82" i="1"/>
  <c r="G140" i="1"/>
  <c r="E140" i="1"/>
  <c r="C140" i="1"/>
  <c r="A79" i="1"/>
  <c r="A75" i="1"/>
  <c r="A71" i="1"/>
  <c r="A67" i="1"/>
  <c r="A63" i="1"/>
  <c r="A59" i="1"/>
  <c r="A55" i="1"/>
  <c r="A51" i="1"/>
  <c r="A47" i="1"/>
  <c r="A43" i="1"/>
  <c r="A39" i="1"/>
  <c r="A35" i="1"/>
  <c r="A31" i="1"/>
  <c r="A27" i="1"/>
  <c r="A23" i="1"/>
  <c r="A19" i="1"/>
  <c r="A15" i="1"/>
  <c r="A9" i="1"/>
  <c r="X80" i="1"/>
  <c r="X79" i="1"/>
  <c r="X77" i="1"/>
  <c r="X75" i="1"/>
  <c r="X73" i="1"/>
  <c r="X71" i="1"/>
  <c r="X69" i="1"/>
  <c r="X67" i="1"/>
  <c r="X65" i="1"/>
  <c r="X63" i="1"/>
  <c r="X61" i="1"/>
  <c r="X59" i="1"/>
  <c r="X57" i="1"/>
  <c r="X55" i="1"/>
  <c r="X53" i="1"/>
  <c r="X51" i="1"/>
  <c r="X49" i="1"/>
  <c r="X47" i="1"/>
  <c r="X45" i="1"/>
  <c r="X43" i="1"/>
  <c r="X41" i="1"/>
  <c r="X39" i="1"/>
  <c r="X37" i="1"/>
  <c r="X35" i="1"/>
  <c r="X33" i="1"/>
  <c r="X31" i="1"/>
  <c r="X29" i="1"/>
  <c r="X27" i="1"/>
  <c r="X25" i="1"/>
  <c r="X23" i="1"/>
  <c r="X21" i="1"/>
  <c r="X19" i="1"/>
  <c r="X17" i="1"/>
  <c r="X15" i="1"/>
  <c r="X13" i="1"/>
  <c r="X11" i="1"/>
  <c r="X9" i="1"/>
  <c r="A78" i="1"/>
  <c r="A76" i="1"/>
  <c r="A74" i="1"/>
  <c r="A72" i="1"/>
  <c r="A70" i="1"/>
  <c r="A68" i="1"/>
  <c r="A66" i="1"/>
  <c r="A64" i="1"/>
  <c r="A62" i="1"/>
  <c r="A60" i="1"/>
  <c r="A58" i="1"/>
  <c r="A56" i="1"/>
  <c r="A54" i="1"/>
  <c r="A52" i="1"/>
  <c r="A50" i="1"/>
  <c r="A48" i="1"/>
  <c r="A46" i="1"/>
  <c r="A44" i="1"/>
  <c r="A42" i="1"/>
  <c r="A40" i="1"/>
  <c r="A38" i="1"/>
  <c r="A36" i="1"/>
  <c r="A34" i="1"/>
  <c r="A32" i="1"/>
  <c r="A30" i="1"/>
  <c r="A28" i="1"/>
  <c r="A26" i="1"/>
  <c r="A24" i="1"/>
  <c r="A22" i="1"/>
  <c r="A20" i="1"/>
  <c r="A18" i="1"/>
  <c r="A16" i="1"/>
  <c r="A14" i="1"/>
  <c r="A10" i="1"/>
  <c r="X5" i="1"/>
  <c r="A5" i="1"/>
  <c r="AF6" i="1"/>
  <c r="D145" i="1" l="1"/>
  <c r="F145" i="1" s="1"/>
  <c r="H146" i="1"/>
  <c r="J146" i="1" s="1"/>
  <c r="I146" i="1"/>
  <c r="F142" i="1" l="1"/>
  <c r="E142" i="1"/>
  <c r="L142" i="1"/>
  <c r="G142" i="1"/>
  <c r="C142" i="1"/>
  <c r="D142" i="1"/>
</calcChain>
</file>

<file path=xl/sharedStrings.xml><?xml version="1.0" encoding="utf-8"?>
<sst xmlns="http://schemas.openxmlformats.org/spreadsheetml/2006/main" count="57" uniqueCount="44">
  <si>
    <t>النسبة المئوية</t>
  </si>
  <si>
    <t>دور ثان</t>
  </si>
  <si>
    <t>ناجح</t>
  </si>
  <si>
    <t>النتيجة العامه للصف الرابع</t>
  </si>
  <si>
    <t>حاضر</t>
  </si>
  <si>
    <t>غائب</t>
  </si>
  <si>
    <t>مقيد</t>
  </si>
  <si>
    <t xml:space="preserve">                                               النسبة</t>
  </si>
  <si>
    <t xml:space="preserve">                                         دون المستوى</t>
  </si>
  <si>
    <t xml:space="preserve">                                                  ناجح</t>
  </si>
  <si>
    <t>دين</t>
  </si>
  <si>
    <t>علوم</t>
  </si>
  <si>
    <t>دراسات</t>
  </si>
  <si>
    <t>إنجليزى</t>
  </si>
  <si>
    <t>رياضيات</t>
  </si>
  <si>
    <t>عربى</t>
  </si>
  <si>
    <t>غياب</t>
  </si>
  <si>
    <t>المستوى</t>
  </si>
  <si>
    <t>الدرجة</t>
  </si>
  <si>
    <t>الصغرى</t>
  </si>
  <si>
    <t>الكبرى</t>
  </si>
  <si>
    <t>نشاط2</t>
  </si>
  <si>
    <t>نشاط1</t>
  </si>
  <si>
    <t>رياضى</t>
  </si>
  <si>
    <t>فنى</t>
  </si>
  <si>
    <t xml:space="preserve">علوم </t>
  </si>
  <si>
    <t>انجليزي</t>
  </si>
  <si>
    <t>حساب</t>
  </si>
  <si>
    <t>عربي</t>
  </si>
  <si>
    <t>النهاية</t>
  </si>
  <si>
    <t>الصف/ الرابع</t>
  </si>
  <si>
    <t xml:space="preserve">الاسم/ </t>
  </si>
  <si>
    <t>مدرسة /  منشاة دملو الإبتدائية0</t>
  </si>
  <si>
    <t>إدارة / قويسنا التعليمة0</t>
  </si>
  <si>
    <t xml:space="preserve"> دين          </t>
  </si>
  <si>
    <t xml:space="preserve"> علوم     </t>
  </si>
  <si>
    <t xml:space="preserve">  لغة إنجليزية </t>
  </si>
  <si>
    <t>لغة عربية</t>
  </si>
  <si>
    <t>الاســــــــــــــم</t>
  </si>
  <si>
    <t>م</t>
  </si>
  <si>
    <t>الشهادات</t>
  </si>
  <si>
    <t>الرئيسية</t>
  </si>
  <si>
    <t xml:space="preserve">     مدرسة منشاة دملو الإبتدائية0                              نتيجة إمتحان نصف العام للعام الدراسى 2015 / 2016 </t>
  </si>
  <si>
    <r>
      <t xml:space="preserve">     إدارة قويسنا التعليمية0                                                           </t>
    </r>
    <r>
      <rPr>
        <u/>
        <sz val="10"/>
        <rFont val="Arial"/>
        <family val="2"/>
      </rPr>
      <t xml:space="preserve"> الصف الرابع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</si>
</sst>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lightGrid">
        <fgColor theme="0" tint="-0.14996795556505021"/>
        <bgColor indexed="65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/>
      </left>
      <right style="medium">
        <color theme="9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medium">
        <color theme="9"/>
      </left>
      <right style="thin">
        <color theme="9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medium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medium">
        <color theme="9"/>
      </left>
      <right style="thin">
        <color theme="9"/>
      </right>
      <top style="medium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9" fontId="1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9" fontId="3" fillId="3" borderId="8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9" fontId="3" fillId="0" borderId="8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1" fillId="0" borderId="0" xfId="0" applyFont="1" applyBorder="1"/>
    <xf numFmtId="0" fontId="3" fillId="0" borderId="0" xfId="0" applyFont="1"/>
    <xf numFmtId="1" fontId="1" fillId="0" borderId="0" xfId="0" applyNumberFormat="1" applyFont="1" applyBorder="1" applyAlignment="1">
      <alignment horizontal="right" vertical="center" inden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9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right" vertical="center" indent="1"/>
    </xf>
    <xf numFmtId="0" fontId="1" fillId="0" borderId="9" xfId="0" applyFont="1" applyBorder="1" applyAlignment="1">
      <alignment horizontal="center" vertical="center"/>
    </xf>
    <xf numFmtId="0" fontId="1" fillId="3" borderId="0" xfId="0" applyFont="1" applyFill="1" applyAlignment="1">
      <alignment horizontal="right"/>
    </xf>
    <xf numFmtId="0" fontId="1" fillId="3" borderId="9" xfId="0" applyNumberFormat="1" applyFont="1" applyFill="1" applyBorder="1" applyAlignment="1">
      <alignment horizontal="center" vertical="center"/>
    </xf>
    <xf numFmtId="1" fontId="1" fillId="3" borderId="9" xfId="0" applyNumberFormat="1" applyFont="1" applyFill="1" applyBorder="1" applyAlignment="1">
      <alignment horizontal="right" vertical="center" indent="1"/>
    </xf>
    <xf numFmtId="0" fontId="1" fillId="3" borderId="9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right" vertical="center"/>
    </xf>
    <xf numFmtId="1" fontId="1" fillId="3" borderId="9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 applyProtection="1">
      <alignment horizontal="center" vertical="center"/>
    </xf>
    <xf numFmtId="0" fontId="5" fillId="0" borderId="0" xfId="2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 wrapText="1" readingOrder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/>
    <xf numFmtId="0" fontId="1" fillId="0" borderId="0" xfId="0" applyNumberFormat="1" applyFont="1" applyFill="1" applyBorder="1" applyProtection="1"/>
    <xf numFmtId="0" fontId="1" fillId="0" borderId="1" xfId="0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3">
    <dxf>
      <font>
        <u val="double"/>
        <color auto="1"/>
      </font>
      <fill>
        <patternFill patternType="solid">
          <bgColor theme="9" tint="0.79998168889431442"/>
        </patternFill>
      </fill>
    </dxf>
    <dxf>
      <font>
        <strike val="0"/>
        <u val="double"/>
        <color auto="1"/>
      </font>
      <fill>
        <patternFill>
          <bgColor theme="9" tint="0.79998168889431442"/>
        </patternFill>
      </fill>
    </dxf>
    <dxf>
      <font>
        <u val="double"/>
        <color auto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22" fmlaLink="$AJ$4" fmlaRange="$B$5:$B$137" val="0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28575</xdr:colOff>
          <xdr:row>1</xdr:row>
          <xdr:rowOff>152400</xdr:rowOff>
        </xdr:from>
        <xdr:to>
          <xdr:col>35</xdr:col>
          <xdr:colOff>419100</xdr:colOff>
          <xdr:row>2</xdr:row>
          <xdr:rowOff>190500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2700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485775</xdr:colOff>
          <xdr:row>4</xdr:row>
          <xdr:rowOff>76200</xdr:rowOff>
        </xdr:from>
        <xdr:to>
          <xdr:col>39</xdr:col>
          <xdr:colOff>428625</xdr:colOff>
          <xdr:row>5</xdr:row>
          <xdr:rowOff>200025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طباعه شهادة واحدة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610;&#1578;%202016/&#1575;&#1604;&#1588;&#1610;&#1578;/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&#1588;&#1610;&#1578;%20%20&#1605;&#1583;&#1585;&#1587;&#1578;&#1609;%20%20-%20&#1575;&#1604;&#1589;&#1601;%20&#1575;&#1604;&#1585;&#1575;&#1576;&#1593;%2022222222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خطار بالقرائية"/>
      <sheetName val="القرائية"/>
      <sheetName val="ناجح (إدارة)"/>
      <sheetName val="دور ثان (إدارة)"/>
      <sheetName val="شيت الرابع"/>
      <sheetName val="شهادات الرابع"/>
      <sheetName val="شهادات الأوائل"/>
      <sheetName val="الرئيسية"/>
      <sheetName val="نتيجة الإدارة"/>
      <sheetName val="إدارة"/>
      <sheetName val="ناجح"/>
      <sheetName val="دور ثان"/>
      <sheetName val="إخطار ولى الأمر"/>
      <sheetName val="إخطار بالدور الثانى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I9" t="str">
            <v>أبانوب حنا جرجس عبد السيد جلديوسى</v>
          </cell>
          <cell r="Q9">
            <v>38</v>
          </cell>
          <cell r="X9">
            <v>35</v>
          </cell>
          <cell r="AE9">
            <v>40</v>
          </cell>
          <cell r="AL9">
            <v>38</v>
          </cell>
          <cell r="AS9">
            <v>36</v>
          </cell>
          <cell r="AY9">
            <v>96</v>
          </cell>
          <cell r="BD9">
            <v>99</v>
          </cell>
          <cell r="BI9">
            <v>96</v>
          </cell>
          <cell r="BN9">
            <v>99</v>
          </cell>
          <cell r="BV9">
            <v>34</v>
          </cell>
        </row>
        <row r="10">
          <cell r="I10" t="str">
            <v>أحمد اسامه احمد شعيب ابراهيم</v>
          </cell>
          <cell r="Q10">
            <v>15</v>
          </cell>
          <cell r="X10">
            <v>5</v>
          </cell>
          <cell r="AE10">
            <v>13</v>
          </cell>
          <cell r="AL10">
            <v>13</v>
          </cell>
          <cell r="AS10">
            <v>16</v>
          </cell>
          <cell r="AY10">
            <v>95</v>
          </cell>
          <cell r="BD10">
            <v>96</v>
          </cell>
          <cell r="BI10">
            <v>94</v>
          </cell>
          <cell r="BN10">
            <v>96</v>
          </cell>
          <cell r="BV10">
            <v>8</v>
          </cell>
        </row>
        <row r="11">
          <cell r="I11" t="str">
            <v>احمد السيد احمد السيد هيكل</v>
          </cell>
          <cell r="Q11">
            <v>1</v>
          </cell>
          <cell r="X11">
            <v>4</v>
          </cell>
          <cell r="AE11">
            <v>3</v>
          </cell>
          <cell r="AL11">
            <v>4</v>
          </cell>
          <cell r="AS11">
            <v>16</v>
          </cell>
          <cell r="AY11">
            <v>95</v>
          </cell>
          <cell r="BD11">
            <v>98</v>
          </cell>
          <cell r="BI11">
            <v>94</v>
          </cell>
          <cell r="BN11">
            <v>95</v>
          </cell>
          <cell r="BV11">
            <v>2</v>
          </cell>
        </row>
        <row r="12">
          <cell r="I12" t="str">
            <v>احمد ايمن رفعت عبد الهادى عبد ربه</v>
          </cell>
          <cell r="Q12">
            <v>31</v>
          </cell>
          <cell r="X12">
            <v>16</v>
          </cell>
          <cell r="AE12">
            <v>37</v>
          </cell>
          <cell r="AL12">
            <v>26</v>
          </cell>
          <cell r="AS12">
            <v>34</v>
          </cell>
          <cell r="AY12">
            <v>95</v>
          </cell>
          <cell r="BD12">
            <v>94</v>
          </cell>
          <cell r="BI12">
            <v>94</v>
          </cell>
          <cell r="BN12">
            <v>94</v>
          </cell>
          <cell r="BV12">
            <v>31</v>
          </cell>
        </row>
        <row r="13">
          <cell r="I13" t="str">
            <v>احمد بدر عبد المرضى بدر احمد</v>
          </cell>
          <cell r="Q13">
            <v>15</v>
          </cell>
          <cell r="X13">
            <v>6</v>
          </cell>
          <cell r="AE13">
            <v>22</v>
          </cell>
          <cell r="AL13">
            <v>16</v>
          </cell>
          <cell r="AS13">
            <v>22</v>
          </cell>
          <cell r="AY13">
            <v>96</v>
          </cell>
          <cell r="BD13">
            <v>96</v>
          </cell>
          <cell r="BI13">
            <v>96</v>
          </cell>
          <cell r="BN13">
            <v>96</v>
          </cell>
          <cell r="BV13">
            <v>25</v>
          </cell>
        </row>
        <row r="14">
          <cell r="I14" t="str">
            <v>احمد عصام مصطفى محمود محمد</v>
          </cell>
          <cell r="Q14">
            <v>22</v>
          </cell>
          <cell r="X14">
            <v>19</v>
          </cell>
          <cell r="AE14">
            <v>29</v>
          </cell>
          <cell r="AL14">
            <v>26</v>
          </cell>
          <cell r="AS14">
            <v>36</v>
          </cell>
          <cell r="AY14">
            <v>96</v>
          </cell>
          <cell r="BD14">
            <v>96</v>
          </cell>
          <cell r="BI14">
            <v>94</v>
          </cell>
          <cell r="BN14">
            <v>97</v>
          </cell>
          <cell r="BV14">
            <v>15</v>
          </cell>
        </row>
        <row r="15">
          <cell r="I15" t="str">
            <v>احمد علاء ياسين محمد كشاف</v>
          </cell>
          <cell r="Q15">
            <v>33</v>
          </cell>
          <cell r="X15">
            <v>21</v>
          </cell>
          <cell r="AE15">
            <v>30</v>
          </cell>
          <cell r="AL15">
            <v>24</v>
          </cell>
          <cell r="AS15">
            <v>30</v>
          </cell>
          <cell r="AY15">
            <v>96</v>
          </cell>
          <cell r="BD15">
            <v>96</v>
          </cell>
          <cell r="BI15">
            <v>96</v>
          </cell>
          <cell r="BN15">
            <v>96</v>
          </cell>
          <cell r="BV15">
            <v>35</v>
          </cell>
        </row>
        <row r="16">
          <cell r="I16" t="str">
            <v>احمد محمد حمدى محمد عبد القادر</v>
          </cell>
          <cell r="Q16">
            <v>3</v>
          </cell>
          <cell r="X16">
            <v>3</v>
          </cell>
          <cell r="AE16">
            <v>1</v>
          </cell>
          <cell r="AL16">
            <v>2</v>
          </cell>
          <cell r="AS16">
            <v>18</v>
          </cell>
          <cell r="AY16">
            <v>95</v>
          </cell>
          <cell r="BD16">
            <v>97</v>
          </cell>
          <cell r="BI16">
            <v>96</v>
          </cell>
          <cell r="BN16">
            <v>97</v>
          </cell>
          <cell r="BV16">
            <v>5</v>
          </cell>
        </row>
        <row r="17">
          <cell r="I17" t="str">
            <v>احمد محمد عبد السميع عبد المنعم حسن</v>
          </cell>
          <cell r="Q17">
            <v>33</v>
          </cell>
          <cell r="X17">
            <v>24</v>
          </cell>
          <cell r="AE17">
            <v>37</v>
          </cell>
          <cell r="AL17">
            <v>32</v>
          </cell>
          <cell r="AS17">
            <v>35</v>
          </cell>
          <cell r="AY17">
            <v>95</v>
          </cell>
          <cell r="BD17">
            <v>98</v>
          </cell>
          <cell r="BI17">
            <v>96</v>
          </cell>
          <cell r="BN17">
            <v>95</v>
          </cell>
          <cell r="BV17">
            <v>40</v>
          </cell>
        </row>
        <row r="18">
          <cell r="I18" t="str">
            <v xml:space="preserve">احمد نور الدين عبد السميع نور الدين </v>
          </cell>
          <cell r="Q18">
            <v>34</v>
          </cell>
          <cell r="X18">
            <v>25</v>
          </cell>
          <cell r="AE18">
            <v>32</v>
          </cell>
          <cell r="AL18">
            <v>29</v>
          </cell>
          <cell r="AS18">
            <v>37</v>
          </cell>
          <cell r="AY18">
            <v>96</v>
          </cell>
          <cell r="BD18">
            <v>96</v>
          </cell>
          <cell r="BI18">
            <v>98</v>
          </cell>
          <cell r="BN18">
            <v>98</v>
          </cell>
          <cell r="BV18">
            <v>33</v>
          </cell>
        </row>
        <row r="19">
          <cell r="I19" t="str">
            <v>أحمد ياسر أحمد حموده</v>
          </cell>
          <cell r="Q19">
            <v>38</v>
          </cell>
          <cell r="X19">
            <v>27</v>
          </cell>
          <cell r="AE19">
            <v>39</v>
          </cell>
          <cell r="AL19">
            <v>31</v>
          </cell>
          <cell r="AS19">
            <v>34</v>
          </cell>
          <cell r="AY19">
            <v>96</v>
          </cell>
          <cell r="BD19">
            <v>98</v>
          </cell>
          <cell r="BI19">
            <v>98</v>
          </cell>
          <cell r="BN19">
            <v>96</v>
          </cell>
          <cell r="BV19">
            <v>40</v>
          </cell>
        </row>
        <row r="20">
          <cell r="I20" t="str">
            <v>ارميا ميلاد يوسف سلامه حنا</v>
          </cell>
          <cell r="Q20">
            <v>40</v>
          </cell>
          <cell r="X20">
            <v>28</v>
          </cell>
          <cell r="AE20">
            <v>40</v>
          </cell>
          <cell r="AL20">
            <v>38</v>
          </cell>
          <cell r="AS20">
            <v>38</v>
          </cell>
          <cell r="AY20">
            <v>96</v>
          </cell>
          <cell r="BD20">
            <v>97</v>
          </cell>
          <cell r="BI20">
            <v>96</v>
          </cell>
          <cell r="BN20">
            <v>97</v>
          </cell>
          <cell r="BV20">
            <v>34</v>
          </cell>
        </row>
        <row r="21">
          <cell r="I21" t="str">
            <v>اسلام احمد فؤاد السيد احمد</v>
          </cell>
          <cell r="Q21">
            <v>1</v>
          </cell>
          <cell r="X21">
            <v>0</v>
          </cell>
          <cell r="AE21">
            <v>21</v>
          </cell>
          <cell r="AL21">
            <v>0</v>
          </cell>
          <cell r="AS21">
            <v>16</v>
          </cell>
          <cell r="AY21">
            <v>96</v>
          </cell>
          <cell r="BD21">
            <v>98</v>
          </cell>
          <cell r="BI21">
            <v>94</v>
          </cell>
          <cell r="BN21">
            <v>96</v>
          </cell>
          <cell r="BV21">
            <v>0</v>
          </cell>
        </row>
        <row r="22">
          <cell r="I22" t="str">
            <v>اسلام اشرف رفعت محمد محمد</v>
          </cell>
          <cell r="Q22">
            <v>2</v>
          </cell>
          <cell r="X22">
            <v>0</v>
          </cell>
          <cell r="AE22">
            <v>18</v>
          </cell>
          <cell r="AL22">
            <v>6</v>
          </cell>
          <cell r="AS22">
            <v>20</v>
          </cell>
          <cell r="AY22">
            <v>95</v>
          </cell>
          <cell r="BD22">
            <v>96</v>
          </cell>
          <cell r="BI22">
            <v>96</v>
          </cell>
          <cell r="BN22">
            <v>94</v>
          </cell>
          <cell r="BV22">
            <v>0</v>
          </cell>
        </row>
        <row r="23">
          <cell r="I23" t="str">
            <v>السعيد حسن السعيد حسن خليل</v>
          </cell>
          <cell r="Q23">
            <v>37</v>
          </cell>
          <cell r="X23">
            <v>17</v>
          </cell>
          <cell r="AE23">
            <v>34</v>
          </cell>
          <cell r="AL23">
            <v>31</v>
          </cell>
          <cell r="AS23">
            <v>34</v>
          </cell>
          <cell r="AY23">
            <v>95</v>
          </cell>
          <cell r="BD23">
            <v>96</v>
          </cell>
          <cell r="BI23">
            <v>96</v>
          </cell>
          <cell r="BN23">
            <v>96</v>
          </cell>
          <cell r="BV23">
            <v>33</v>
          </cell>
        </row>
        <row r="24">
          <cell r="I24" t="str">
            <v>باسم عماد الدين جمعه عبد الله يسن</v>
          </cell>
          <cell r="Q24">
            <v>1</v>
          </cell>
          <cell r="X24">
            <v>0</v>
          </cell>
          <cell r="AE24">
            <v>31</v>
          </cell>
          <cell r="AL24">
            <v>4</v>
          </cell>
          <cell r="AS24">
            <v>12</v>
          </cell>
          <cell r="AY24">
            <v>94</v>
          </cell>
          <cell r="BD24">
            <v>95</v>
          </cell>
          <cell r="BI24">
            <v>94</v>
          </cell>
          <cell r="BN24">
            <v>95</v>
          </cell>
          <cell r="BV24">
            <v>0</v>
          </cell>
        </row>
        <row r="25">
          <cell r="I25" t="str">
            <v>جمال احمد زكريا عبد الله</v>
          </cell>
          <cell r="Q25">
            <v>3</v>
          </cell>
          <cell r="X25">
            <v>0</v>
          </cell>
          <cell r="AE25">
            <v>8</v>
          </cell>
          <cell r="AL25">
            <v>0</v>
          </cell>
          <cell r="AS25">
            <v>16</v>
          </cell>
          <cell r="AY25">
            <v>94</v>
          </cell>
          <cell r="BD25">
            <v>96</v>
          </cell>
          <cell r="BI25">
            <v>94</v>
          </cell>
          <cell r="BN25">
            <v>96</v>
          </cell>
          <cell r="BV25">
            <v>0</v>
          </cell>
        </row>
        <row r="26">
          <cell r="I26" t="str">
            <v>حسن فرحات رشيد عبد الله رشيد</v>
          </cell>
          <cell r="Q26">
            <v>22</v>
          </cell>
          <cell r="X26">
            <v>20</v>
          </cell>
          <cell r="AE26">
            <v>22</v>
          </cell>
          <cell r="AL26">
            <v>14</v>
          </cell>
          <cell r="AS26">
            <v>20</v>
          </cell>
          <cell r="AY26">
            <v>95</v>
          </cell>
          <cell r="BD26">
            <v>97</v>
          </cell>
          <cell r="BI26">
            <v>96</v>
          </cell>
          <cell r="BN26">
            <v>97</v>
          </cell>
          <cell r="BV26">
            <v>8</v>
          </cell>
        </row>
        <row r="27">
          <cell r="I27" t="str">
            <v>حمزه عنتر سعيد صبحى حسن</v>
          </cell>
          <cell r="Q27">
            <v>19</v>
          </cell>
          <cell r="X27">
            <v>21</v>
          </cell>
          <cell r="AE27">
            <v>24</v>
          </cell>
          <cell r="AL27">
            <v>8</v>
          </cell>
          <cell r="AS27">
            <v>21</v>
          </cell>
          <cell r="AY27">
            <v>95</v>
          </cell>
          <cell r="BD27">
            <v>98</v>
          </cell>
          <cell r="BI27">
            <v>94</v>
          </cell>
          <cell r="BN27">
            <v>95</v>
          </cell>
          <cell r="BV27">
            <v>25</v>
          </cell>
        </row>
        <row r="28">
          <cell r="I28" t="str">
            <v>زكريا قاسم زكريا جاد شلبى</v>
          </cell>
          <cell r="Q28">
            <v>8</v>
          </cell>
          <cell r="X28">
            <v>7</v>
          </cell>
          <cell r="AE28">
            <v>1</v>
          </cell>
          <cell r="AL28">
            <v>0</v>
          </cell>
          <cell r="AS28">
            <v>10</v>
          </cell>
          <cell r="AY28">
            <v>95</v>
          </cell>
          <cell r="BD28">
            <v>97</v>
          </cell>
          <cell r="BI28">
            <v>94</v>
          </cell>
          <cell r="BN28">
            <v>96</v>
          </cell>
          <cell r="BV28">
            <v>13</v>
          </cell>
        </row>
        <row r="29">
          <cell r="I29" t="str">
            <v>زياد محمد عبد المجيد محمد فرج</v>
          </cell>
          <cell r="Q29">
            <v>14</v>
          </cell>
          <cell r="X29">
            <v>16</v>
          </cell>
          <cell r="AE29">
            <v>4</v>
          </cell>
          <cell r="AL29">
            <v>8</v>
          </cell>
          <cell r="AS29">
            <v>18</v>
          </cell>
          <cell r="AY29">
            <v>96</v>
          </cell>
          <cell r="BD29">
            <v>98</v>
          </cell>
          <cell r="BI29">
            <v>94</v>
          </cell>
          <cell r="BN29">
            <v>97</v>
          </cell>
          <cell r="BV29">
            <v>10</v>
          </cell>
        </row>
        <row r="30">
          <cell r="I30" t="str">
            <v>سعيد رضا سعيد اسماعيل</v>
          </cell>
          <cell r="Q30">
            <v>9</v>
          </cell>
          <cell r="X30">
            <v>12</v>
          </cell>
          <cell r="AE30">
            <v>17</v>
          </cell>
          <cell r="AL30">
            <v>6</v>
          </cell>
          <cell r="AS30">
            <v>12</v>
          </cell>
          <cell r="AY30">
            <v>96</v>
          </cell>
          <cell r="BD30">
            <v>98</v>
          </cell>
          <cell r="BI30">
            <v>94</v>
          </cell>
          <cell r="BN30">
            <v>95</v>
          </cell>
          <cell r="BV30">
            <v>7</v>
          </cell>
        </row>
        <row r="31">
          <cell r="I31" t="str">
            <v xml:space="preserve">سعيد مبروك سعيد السيد </v>
          </cell>
          <cell r="Q31">
            <v>5</v>
          </cell>
          <cell r="X31">
            <v>3</v>
          </cell>
          <cell r="AE31">
            <v>14</v>
          </cell>
          <cell r="AL31">
            <v>6</v>
          </cell>
          <cell r="AS31">
            <v>12</v>
          </cell>
          <cell r="AY31">
            <v>96</v>
          </cell>
          <cell r="BD31">
            <v>97</v>
          </cell>
          <cell r="BI31">
            <v>94</v>
          </cell>
          <cell r="BN31">
            <v>96</v>
          </cell>
          <cell r="BV31">
            <v>4</v>
          </cell>
        </row>
        <row r="32">
          <cell r="I32" t="str">
            <v>سعيد يسرى سعيد تهامى</v>
          </cell>
          <cell r="Q32">
            <v>0</v>
          </cell>
          <cell r="X32">
            <v>0</v>
          </cell>
          <cell r="AE32">
            <v>0</v>
          </cell>
          <cell r="AL32">
            <v>0</v>
          </cell>
          <cell r="AS32">
            <v>0</v>
          </cell>
          <cell r="AY32">
            <v>0</v>
          </cell>
          <cell r="BD32">
            <v>0</v>
          </cell>
          <cell r="BI32">
            <v>0</v>
          </cell>
          <cell r="BN32">
            <v>0</v>
          </cell>
          <cell r="BV32">
            <v>0</v>
          </cell>
        </row>
        <row r="33">
          <cell r="I33" t="str">
            <v>شنوده سمير سعد ابراهيم مهنى</v>
          </cell>
          <cell r="Q33">
            <v>34</v>
          </cell>
          <cell r="X33">
            <v>30</v>
          </cell>
          <cell r="AE33">
            <v>36</v>
          </cell>
          <cell r="AL33">
            <v>27</v>
          </cell>
          <cell r="AS33">
            <v>38</v>
          </cell>
          <cell r="AY33">
            <v>96</v>
          </cell>
          <cell r="BD33">
            <v>96</v>
          </cell>
          <cell r="BI33">
            <v>94</v>
          </cell>
          <cell r="BN33">
            <v>94</v>
          </cell>
          <cell r="BV33">
            <v>34</v>
          </cell>
        </row>
        <row r="34">
          <cell r="I34" t="str">
            <v>طه ابراهيم محمود ابراهيم على ندا</v>
          </cell>
          <cell r="Q34">
            <v>38</v>
          </cell>
          <cell r="X34">
            <v>27</v>
          </cell>
          <cell r="AE34">
            <v>37</v>
          </cell>
          <cell r="AL34">
            <v>25</v>
          </cell>
          <cell r="AS34">
            <v>34</v>
          </cell>
          <cell r="AY34">
            <v>96</v>
          </cell>
          <cell r="BD34">
            <v>96</v>
          </cell>
          <cell r="BI34">
            <v>94</v>
          </cell>
          <cell r="BN34">
            <v>96</v>
          </cell>
          <cell r="BV34">
            <v>40</v>
          </cell>
        </row>
        <row r="35">
          <cell r="I35" t="str">
            <v>عادل طارق احمد محمد مصطفى</v>
          </cell>
          <cell r="Q35">
            <v>26</v>
          </cell>
          <cell r="X35">
            <v>24</v>
          </cell>
          <cell r="AE35">
            <v>30</v>
          </cell>
          <cell r="AL35">
            <v>11</v>
          </cell>
          <cell r="AS35">
            <v>22</v>
          </cell>
          <cell r="AY35">
            <v>96</v>
          </cell>
          <cell r="BD35">
            <v>96</v>
          </cell>
          <cell r="BI35">
            <v>94</v>
          </cell>
          <cell r="BN35">
            <v>95</v>
          </cell>
          <cell r="BV35">
            <v>10</v>
          </cell>
        </row>
        <row r="36">
          <cell r="I36" t="str">
            <v>عاطف حماده عاطف عبد الهادى عبد ربه</v>
          </cell>
          <cell r="Q36">
            <v>17</v>
          </cell>
          <cell r="X36">
            <v>13</v>
          </cell>
          <cell r="AE36">
            <v>17</v>
          </cell>
          <cell r="AL36">
            <v>8</v>
          </cell>
          <cell r="AS36">
            <v>20</v>
          </cell>
          <cell r="AY36">
            <v>96</v>
          </cell>
          <cell r="BD36">
            <v>96</v>
          </cell>
          <cell r="BI36">
            <v>96</v>
          </cell>
          <cell r="BN36">
            <v>95</v>
          </cell>
          <cell r="BV36">
            <v>6</v>
          </cell>
        </row>
        <row r="37">
          <cell r="I37" t="str">
            <v>عبد الرحمن السيد محمد السيد مصطفى</v>
          </cell>
          <cell r="Q37">
            <v>23</v>
          </cell>
          <cell r="X37">
            <v>31</v>
          </cell>
          <cell r="AE37">
            <v>22</v>
          </cell>
          <cell r="AL37">
            <v>20</v>
          </cell>
          <cell r="AS37">
            <v>24</v>
          </cell>
          <cell r="AY37">
            <v>96</v>
          </cell>
          <cell r="BD37">
            <v>97</v>
          </cell>
          <cell r="BI37">
            <v>96</v>
          </cell>
          <cell r="BN37">
            <v>96</v>
          </cell>
          <cell r="BV37">
            <v>27</v>
          </cell>
        </row>
        <row r="38">
          <cell r="I38" t="str">
            <v>عبد الرحمن رشاد عبد الله محمود السيد</v>
          </cell>
          <cell r="Q38">
            <v>19</v>
          </cell>
          <cell r="X38">
            <v>19</v>
          </cell>
          <cell r="AE38">
            <v>19</v>
          </cell>
          <cell r="AL38">
            <v>10</v>
          </cell>
          <cell r="AS38">
            <v>22</v>
          </cell>
          <cell r="AY38">
            <v>95</v>
          </cell>
          <cell r="BD38">
            <v>96</v>
          </cell>
          <cell r="BI38">
            <v>96</v>
          </cell>
          <cell r="BN38">
            <v>94</v>
          </cell>
          <cell r="BV38">
            <v>17</v>
          </cell>
        </row>
        <row r="39">
          <cell r="I39" t="str">
            <v>عبد الرحمن عادل رفعت محمد محمد</v>
          </cell>
          <cell r="Q39">
            <v>16</v>
          </cell>
          <cell r="X39">
            <v>3</v>
          </cell>
          <cell r="AE39">
            <v>7</v>
          </cell>
          <cell r="AL39">
            <v>8</v>
          </cell>
          <cell r="AS39">
            <v>14</v>
          </cell>
          <cell r="AY39">
            <v>95</v>
          </cell>
          <cell r="BD39">
            <v>95</v>
          </cell>
          <cell r="BI39">
            <v>94</v>
          </cell>
          <cell r="BN39">
            <v>95</v>
          </cell>
          <cell r="BV39">
            <v>0</v>
          </cell>
        </row>
        <row r="40">
          <cell r="I40" t="str">
            <v>عبد الرحمن ماهر محروس الدسوقى جادو</v>
          </cell>
          <cell r="Q40">
            <v>35</v>
          </cell>
          <cell r="X40">
            <v>27</v>
          </cell>
          <cell r="AE40">
            <v>28</v>
          </cell>
          <cell r="AL40">
            <v>34</v>
          </cell>
          <cell r="AS40">
            <v>38</v>
          </cell>
          <cell r="AY40">
            <v>95</v>
          </cell>
          <cell r="BD40">
            <v>96</v>
          </cell>
          <cell r="BI40">
            <v>96</v>
          </cell>
          <cell r="BN40">
            <v>96</v>
          </cell>
          <cell r="BV40">
            <v>34</v>
          </cell>
        </row>
        <row r="41">
          <cell r="I41" t="str">
            <v>عبد الرحمن ماهر محمود محمد عبد القادر</v>
          </cell>
          <cell r="Q41">
            <v>23</v>
          </cell>
          <cell r="X41">
            <v>21</v>
          </cell>
          <cell r="AE41">
            <v>24</v>
          </cell>
          <cell r="AL41">
            <v>16</v>
          </cell>
          <cell r="AS41">
            <v>22</v>
          </cell>
          <cell r="AY41">
            <v>96</v>
          </cell>
          <cell r="BD41">
            <v>94</v>
          </cell>
          <cell r="BI41">
            <v>94</v>
          </cell>
          <cell r="BN41">
            <v>97</v>
          </cell>
          <cell r="BV41">
            <v>14</v>
          </cell>
        </row>
        <row r="42">
          <cell r="I42" t="str">
            <v>عبد الرحمن مجدى كمال محمد عبد العزيز</v>
          </cell>
          <cell r="Q42">
            <v>36</v>
          </cell>
          <cell r="X42">
            <v>24</v>
          </cell>
          <cell r="AE42">
            <v>36</v>
          </cell>
          <cell r="AL42">
            <v>32</v>
          </cell>
          <cell r="AS42">
            <v>34</v>
          </cell>
          <cell r="AY42">
            <v>96</v>
          </cell>
          <cell r="BD42">
            <v>96</v>
          </cell>
          <cell r="BI42">
            <v>96</v>
          </cell>
          <cell r="BN42">
            <v>96</v>
          </cell>
          <cell r="BV42">
            <v>39</v>
          </cell>
        </row>
        <row r="43">
          <cell r="I43" t="str">
            <v>عبد الرحمن محمود عبد الله على قمر</v>
          </cell>
          <cell r="Q43">
            <v>27</v>
          </cell>
          <cell r="X43">
            <v>20</v>
          </cell>
          <cell r="AE43">
            <v>23</v>
          </cell>
          <cell r="AL43">
            <v>21</v>
          </cell>
          <cell r="AS43">
            <v>27</v>
          </cell>
          <cell r="AY43">
            <v>96</v>
          </cell>
          <cell r="BD43">
            <v>96</v>
          </cell>
          <cell r="BI43">
            <v>94</v>
          </cell>
          <cell r="BN43">
            <v>97</v>
          </cell>
          <cell r="BV43">
            <v>29</v>
          </cell>
        </row>
        <row r="44">
          <cell r="I44" t="str">
            <v>على انور على عبد الله هيكل</v>
          </cell>
          <cell r="Q44">
            <v>1</v>
          </cell>
          <cell r="X44">
            <v>4</v>
          </cell>
          <cell r="AE44">
            <v>0</v>
          </cell>
          <cell r="AL44">
            <v>2</v>
          </cell>
          <cell r="AS44">
            <v>8</v>
          </cell>
          <cell r="AY44">
            <v>96</v>
          </cell>
          <cell r="BD44">
            <v>97</v>
          </cell>
          <cell r="BI44">
            <v>94</v>
          </cell>
          <cell r="BN44">
            <v>95</v>
          </cell>
          <cell r="BV44">
            <v>0</v>
          </cell>
        </row>
        <row r="45">
          <cell r="I45" t="str">
            <v>عمار سعيد سعد السيد يوسف</v>
          </cell>
          <cell r="Q45">
            <v>7</v>
          </cell>
          <cell r="X45">
            <v>7</v>
          </cell>
          <cell r="AE45">
            <v>17</v>
          </cell>
          <cell r="AL45">
            <v>8</v>
          </cell>
          <cell r="AS45">
            <v>12</v>
          </cell>
          <cell r="AY45">
            <v>96</v>
          </cell>
          <cell r="BD45">
            <v>98</v>
          </cell>
          <cell r="BI45">
            <v>95</v>
          </cell>
          <cell r="BN45">
            <v>96</v>
          </cell>
          <cell r="BV45">
            <v>2</v>
          </cell>
        </row>
        <row r="46">
          <cell r="I46" t="str">
            <v>عمر هاشم سليمان ابراهيم عفيفى</v>
          </cell>
          <cell r="Q46">
            <v>0</v>
          </cell>
          <cell r="X46">
            <v>0</v>
          </cell>
          <cell r="AE46">
            <v>0</v>
          </cell>
          <cell r="AL46">
            <v>0</v>
          </cell>
          <cell r="AS46">
            <v>0</v>
          </cell>
          <cell r="BD46">
            <v>0</v>
          </cell>
          <cell r="BI46">
            <v>0</v>
          </cell>
          <cell r="BN46">
            <v>0</v>
          </cell>
          <cell r="BV46">
            <v>0</v>
          </cell>
        </row>
        <row r="47">
          <cell r="I47" t="str">
            <v>عمرو ربيع على حسن</v>
          </cell>
          <cell r="Q47">
            <v>1</v>
          </cell>
          <cell r="X47">
            <v>0</v>
          </cell>
          <cell r="AE47">
            <v>0</v>
          </cell>
          <cell r="AL47">
            <v>0</v>
          </cell>
          <cell r="AS47">
            <v>12</v>
          </cell>
          <cell r="AY47">
            <v>95</v>
          </cell>
          <cell r="BD47">
            <v>96</v>
          </cell>
          <cell r="BI47">
            <v>94</v>
          </cell>
          <cell r="BN47">
            <v>95</v>
          </cell>
          <cell r="BV47">
            <v>0</v>
          </cell>
        </row>
        <row r="48">
          <cell r="I48" t="str">
            <v>فارس محمد رمضان محمد السيد</v>
          </cell>
          <cell r="Q48">
            <v>3</v>
          </cell>
          <cell r="X48">
            <v>0</v>
          </cell>
          <cell r="AE48">
            <v>17</v>
          </cell>
          <cell r="AL48">
            <v>6</v>
          </cell>
          <cell r="AS48">
            <v>12</v>
          </cell>
          <cell r="AY48">
            <v>95</v>
          </cell>
          <cell r="BD48">
            <v>96</v>
          </cell>
          <cell r="BI48">
            <v>95</v>
          </cell>
          <cell r="BN48">
            <v>96</v>
          </cell>
          <cell r="BV48">
            <v>2</v>
          </cell>
        </row>
        <row r="49">
          <cell r="I49" t="str">
            <v>محمد احمد سعيد بركات احمد</v>
          </cell>
          <cell r="Q49">
            <v>13</v>
          </cell>
          <cell r="X49">
            <v>21</v>
          </cell>
          <cell r="AE49">
            <v>33</v>
          </cell>
          <cell r="AL49">
            <v>17</v>
          </cell>
          <cell r="AS49">
            <v>33</v>
          </cell>
          <cell r="AY49">
            <v>95</v>
          </cell>
          <cell r="BD49">
            <v>97</v>
          </cell>
          <cell r="BI49">
            <v>94</v>
          </cell>
          <cell r="BN49">
            <v>97</v>
          </cell>
          <cell r="BV49">
            <v>10</v>
          </cell>
        </row>
        <row r="50">
          <cell r="I50" t="str">
            <v>محمد احمد عبد السميع عبد المنعم حسن</v>
          </cell>
          <cell r="Q50">
            <v>33</v>
          </cell>
          <cell r="X50">
            <v>27</v>
          </cell>
          <cell r="AE50">
            <v>37</v>
          </cell>
          <cell r="AL50">
            <v>30</v>
          </cell>
          <cell r="AS50">
            <v>37</v>
          </cell>
          <cell r="AY50">
            <v>96</v>
          </cell>
          <cell r="BD50">
            <v>98</v>
          </cell>
          <cell r="BI50">
            <v>95</v>
          </cell>
          <cell r="BN50">
            <v>96</v>
          </cell>
          <cell r="BV50">
            <v>26</v>
          </cell>
        </row>
        <row r="51">
          <cell r="I51" t="str">
            <v>محمد اشرف عطا عبد الله يوسف</v>
          </cell>
          <cell r="Q51">
            <v>10</v>
          </cell>
          <cell r="X51">
            <v>21</v>
          </cell>
          <cell r="AE51">
            <v>17</v>
          </cell>
          <cell r="AL51">
            <v>2</v>
          </cell>
          <cell r="AS51">
            <v>23</v>
          </cell>
          <cell r="AY51">
            <v>95</v>
          </cell>
          <cell r="BD51">
            <v>97</v>
          </cell>
          <cell r="BI51">
            <v>96</v>
          </cell>
          <cell r="BN51">
            <v>96</v>
          </cell>
          <cell r="BV51">
            <v>8</v>
          </cell>
        </row>
        <row r="52">
          <cell r="I52" t="str">
            <v>محمد حمدى عبد السلام عثمان</v>
          </cell>
          <cell r="Q52">
            <v>7</v>
          </cell>
          <cell r="X52">
            <v>3</v>
          </cell>
          <cell r="AE52">
            <v>9</v>
          </cell>
          <cell r="AL52">
            <v>4</v>
          </cell>
          <cell r="AS52">
            <v>12</v>
          </cell>
          <cell r="AY52">
            <v>96</v>
          </cell>
          <cell r="BD52">
            <v>96</v>
          </cell>
          <cell r="BI52">
            <v>95</v>
          </cell>
          <cell r="BN52">
            <v>97</v>
          </cell>
          <cell r="BV52">
            <v>3</v>
          </cell>
        </row>
        <row r="53">
          <cell r="I53" t="str">
            <v>محمد خالد سيد احمد عفيفى سيد احمد</v>
          </cell>
          <cell r="Q53">
            <v>12</v>
          </cell>
          <cell r="X53">
            <v>4</v>
          </cell>
          <cell r="AE53">
            <v>19</v>
          </cell>
          <cell r="AL53">
            <v>8</v>
          </cell>
          <cell r="AS53">
            <v>14</v>
          </cell>
          <cell r="AY53">
            <v>96</v>
          </cell>
          <cell r="BD53">
            <v>98</v>
          </cell>
          <cell r="BI53">
            <v>96</v>
          </cell>
          <cell r="BN53">
            <v>96</v>
          </cell>
          <cell r="BV53">
            <v>7</v>
          </cell>
        </row>
        <row r="54">
          <cell r="I54" t="str">
            <v>محمد شريف عادل محمد جمعه</v>
          </cell>
          <cell r="Q54">
            <v>36</v>
          </cell>
          <cell r="X54">
            <v>23</v>
          </cell>
          <cell r="AE54">
            <v>35</v>
          </cell>
          <cell r="AL54">
            <v>28</v>
          </cell>
          <cell r="AS54">
            <v>31</v>
          </cell>
          <cell r="AY54">
            <v>96</v>
          </cell>
          <cell r="BD54">
            <v>97</v>
          </cell>
          <cell r="BI54">
            <v>96</v>
          </cell>
          <cell r="BN54">
            <v>95</v>
          </cell>
          <cell r="BV54">
            <v>29</v>
          </cell>
        </row>
        <row r="55">
          <cell r="I55" t="str">
            <v>محمد صلاح الشافعى محمد حسين</v>
          </cell>
          <cell r="Q55">
            <v>1</v>
          </cell>
          <cell r="X55">
            <v>0</v>
          </cell>
          <cell r="AE55">
            <v>11</v>
          </cell>
          <cell r="AL55">
            <v>0</v>
          </cell>
          <cell r="AS55">
            <v>18</v>
          </cell>
          <cell r="AY55">
            <v>96</v>
          </cell>
          <cell r="BD55">
            <v>98</v>
          </cell>
          <cell r="BI55">
            <v>96</v>
          </cell>
          <cell r="BN55">
            <v>96</v>
          </cell>
          <cell r="BV55">
            <v>2</v>
          </cell>
        </row>
        <row r="56">
          <cell r="I56" t="str">
            <v>محمد عماد محمد زايد محمد</v>
          </cell>
          <cell r="Q56">
            <v>0</v>
          </cell>
          <cell r="X56">
            <v>0</v>
          </cell>
          <cell r="AE56">
            <v>0</v>
          </cell>
          <cell r="AL56">
            <v>0</v>
          </cell>
          <cell r="AS56">
            <v>0</v>
          </cell>
          <cell r="BD56">
            <v>0</v>
          </cell>
          <cell r="BI56">
            <v>0</v>
          </cell>
          <cell r="BN56">
            <v>0</v>
          </cell>
          <cell r="BV56">
            <v>0</v>
          </cell>
        </row>
        <row r="57">
          <cell r="I57" t="str">
            <v>محمد كمال عباس السيد دمرداش</v>
          </cell>
          <cell r="Q57">
            <v>40</v>
          </cell>
          <cell r="X57">
            <v>38</v>
          </cell>
          <cell r="AE57">
            <v>38</v>
          </cell>
          <cell r="AL57">
            <v>39</v>
          </cell>
          <cell r="AS57">
            <v>40</v>
          </cell>
          <cell r="AY57">
            <v>95</v>
          </cell>
          <cell r="BD57">
            <v>99</v>
          </cell>
          <cell r="BI57">
            <v>97</v>
          </cell>
          <cell r="BN57">
            <v>97</v>
          </cell>
          <cell r="BV57">
            <v>38</v>
          </cell>
        </row>
        <row r="58">
          <cell r="I58" t="str">
            <v>محمد محسن محمد حسين مرسى على</v>
          </cell>
          <cell r="Q58">
            <v>4</v>
          </cell>
          <cell r="X58">
            <v>8</v>
          </cell>
          <cell r="AE58">
            <v>8</v>
          </cell>
          <cell r="AL58">
            <v>8</v>
          </cell>
          <cell r="AS58">
            <v>18</v>
          </cell>
          <cell r="AY58">
            <v>95</v>
          </cell>
          <cell r="BD58">
            <v>96</v>
          </cell>
          <cell r="BI58">
            <v>96</v>
          </cell>
          <cell r="BN58">
            <v>95</v>
          </cell>
          <cell r="BV58">
            <v>4</v>
          </cell>
        </row>
        <row r="59">
          <cell r="I59" t="str">
            <v>محمد ناصر محمد احمد محمد</v>
          </cell>
          <cell r="Q59">
            <v>23</v>
          </cell>
          <cell r="X59">
            <v>14</v>
          </cell>
          <cell r="AE59">
            <v>10</v>
          </cell>
          <cell r="AL59">
            <v>14</v>
          </cell>
          <cell r="AS59">
            <v>23</v>
          </cell>
          <cell r="AY59">
            <v>96</v>
          </cell>
          <cell r="BD59">
            <v>96</v>
          </cell>
          <cell r="BI59">
            <v>95</v>
          </cell>
          <cell r="BN59">
            <v>96</v>
          </cell>
          <cell r="BV59">
            <v>10</v>
          </cell>
        </row>
        <row r="60">
          <cell r="I60" t="str">
            <v>محمود احمد صالح مقبول سيد احمد</v>
          </cell>
          <cell r="Q60">
            <v>33</v>
          </cell>
          <cell r="X60">
            <v>26</v>
          </cell>
          <cell r="AE60">
            <v>34</v>
          </cell>
          <cell r="AL60">
            <v>32</v>
          </cell>
          <cell r="AS60">
            <v>38</v>
          </cell>
          <cell r="AY60">
            <v>96</v>
          </cell>
          <cell r="BD60">
            <v>97</v>
          </cell>
          <cell r="BI60">
            <v>96</v>
          </cell>
          <cell r="BN60">
            <v>97</v>
          </cell>
          <cell r="BV60">
            <v>28</v>
          </cell>
        </row>
        <row r="61">
          <cell r="I61" t="str">
            <v>محمود نشأت احمد محمد حسن</v>
          </cell>
          <cell r="Q61">
            <v>40</v>
          </cell>
          <cell r="X61">
            <v>38</v>
          </cell>
          <cell r="AE61">
            <v>40</v>
          </cell>
          <cell r="AL61">
            <v>40</v>
          </cell>
          <cell r="AS61">
            <v>39</v>
          </cell>
          <cell r="AY61">
            <v>96</v>
          </cell>
          <cell r="BD61">
            <v>99</v>
          </cell>
          <cell r="BI61">
            <v>96</v>
          </cell>
          <cell r="BN61">
            <v>99</v>
          </cell>
          <cell r="BV61">
            <v>40</v>
          </cell>
        </row>
        <row r="62">
          <cell r="I62" t="str">
            <v>مصطفى عادل عبد العاطى السيد عثمان</v>
          </cell>
          <cell r="Q62">
            <v>4</v>
          </cell>
          <cell r="X62">
            <v>3</v>
          </cell>
          <cell r="AE62">
            <v>11</v>
          </cell>
          <cell r="AL62">
            <v>2</v>
          </cell>
          <cell r="AS62">
            <v>12</v>
          </cell>
          <cell r="AY62">
            <v>95</v>
          </cell>
          <cell r="BD62">
            <v>98</v>
          </cell>
          <cell r="BI62">
            <v>95</v>
          </cell>
          <cell r="BN62">
            <v>95</v>
          </cell>
          <cell r="BV62">
            <v>2</v>
          </cell>
        </row>
        <row r="63">
          <cell r="I63" t="str">
            <v>مصطفى مجدى السيد يوسف محمد</v>
          </cell>
          <cell r="Q63">
            <v>1</v>
          </cell>
          <cell r="X63">
            <v>0</v>
          </cell>
          <cell r="AE63">
            <v>0</v>
          </cell>
          <cell r="AL63">
            <v>0</v>
          </cell>
          <cell r="AS63">
            <v>10</v>
          </cell>
          <cell r="AY63">
            <v>96</v>
          </cell>
          <cell r="BD63">
            <v>96</v>
          </cell>
          <cell r="BI63">
            <v>95</v>
          </cell>
          <cell r="BN63">
            <v>96</v>
          </cell>
          <cell r="BV63">
            <v>0</v>
          </cell>
        </row>
        <row r="64">
          <cell r="I64" t="str">
            <v>معاذ تامر السيد ابراهيم محمود</v>
          </cell>
          <cell r="Q64">
            <v>15</v>
          </cell>
          <cell r="X64">
            <v>17</v>
          </cell>
          <cell r="AE64">
            <v>26</v>
          </cell>
          <cell r="AL64">
            <v>9</v>
          </cell>
          <cell r="AS64">
            <v>22</v>
          </cell>
          <cell r="AY64">
            <v>96</v>
          </cell>
          <cell r="BD64">
            <v>97</v>
          </cell>
          <cell r="BI64">
            <v>95</v>
          </cell>
          <cell r="BN64">
            <v>95</v>
          </cell>
          <cell r="BV64">
            <v>8</v>
          </cell>
        </row>
        <row r="65">
          <cell r="I65" t="str">
            <v>مينا حنا جرجس عبد السيد جلديوسى</v>
          </cell>
          <cell r="Q65">
            <v>38</v>
          </cell>
          <cell r="X65">
            <v>38</v>
          </cell>
          <cell r="AE65">
            <v>39</v>
          </cell>
          <cell r="AL65">
            <v>34</v>
          </cell>
          <cell r="AS65">
            <v>40</v>
          </cell>
          <cell r="AY65">
            <v>96</v>
          </cell>
          <cell r="BD65">
            <v>99</v>
          </cell>
          <cell r="BI65">
            <v>97</v>
          </cell>
          <cell r="BN65">
            <v>94</v>
          </cell>
          <cell r="BV65">
            <v>32</v>
          </cell>
        </row>
        <row r="66">
          <cell r="I66" t="str">
            <v>مينا نبيل عوض الله سليمان ابراهيم</v>
          </cell>
          <cell r="Q66">
            <v>31</v>
          </cell>
          <cell r="X66">
            <v>29</v>
          </cell>
          <cell r="AE66">
            <v>38</v>
          </cell>
          <cell r="AL66">
            <v>30</v>
          </cell>
          <cell r="AS66">
            <v>32</v>
          </cell>
          <cell r="AY66">
            <v>95</v>
          </cell>
          <cell r="BD66">
            <v>98</v>
          </cell>
          <cell r="BI66">
            <v>97</v>
          </cell>
          <cell r="BN66">
            <v>96</v>
          </cell>
          <cell r="BV66">
            <v>32</v>
          </cell>
        </row>
        <row r="67">
          <cell r="I67" t="str">
            <v>وائل محمد شحاته بيومى العشرى</v>
          </cell>
          <cell r="Q67">
            <v>3</v>
          </cell>
          <cell r="X67">
            <v>17</v>
          </cell>
          <cell r="AE67">
            <v>3</v>
          </cell>
          <cell r="AL67">
            <v>13</v>
          </cell>
          <cell r="AS67">
            <v>27</v>
          </cell>
          <cell r="AY67">
            <v>95</v>
          </cell>
          <cell r="BD67">
            <v>96</v>
          </cell>
          <cell r="BI67">
            <v>94</v>
          </cell>
          <cell r="BN67">
            <v>95</v>
          </cell>
          <cell r="BV67">
            <v>18</v>
          </cell>
        </row>
        <row r="68">
          <cell r="I68" t="str">
            <v>ياسر احمد عبد الله عبد الله البدوى</v>
          </cell>
          <cell r="Q68">
            <v>7</v>
          </cell>
          <cell r="X68">
            <v>13</v>
          </cell>
          <cell r="AE68">
            <v>10</v>
          </cell>
          <cell r="AL68">
            <v>30</v>
          </cell>
          <cell r="AS68">
            <v>36</v>
          </cell>
          <cell r="AY68">
            <v>95</v>
          </cell>
          <cell r="BD68">
            <v>96</v>
          </cell>
          <cell r="BI68">
            <v>95</v>
          </cell>
          <cell r="BN68">
            <v>96</v>
          </cell>
          <cell r="BV68">
            <v>6</v>
          </cell>
        </row>
        <row r="69">
          <cell r="I69" t="str">
            <v>يوسف أشرف عزت صابر سليمان</v>
          </cell>
          <cell r="Q69">
            <v>36</v>
          </cell>
          <cell r="X69">
            <v>29</v>
          </cell>
          <cell r="AE69">
            <v>36</v>
          </cell>
          <cell r="AL69">
            <v>33</v>
          </cell>
          <cell r="AS69">
            <v>40</v>
          </cell>
          <cell r="AY69">
            <v>96</v>
          </cell>
          <cell r="BD69">
            <v>97</v>
          </cell>
          <cell r="BI69">
            <v>96</v>
          </cell>
          <cell r="BN69">
            <v>97</v>
          </cell>
          <cell r="BV69">
            <v>38</v>
          </cell>
        </row>
        <row r="70">
          <cell r="I70" t="str">
            <v>يوسف السيد احمد السيد فرحات</v>
          </cell>
          <cell r="Q70">
            <v>40</v>
          </cell>
          <cell r="X70">
            <v>32</v>
          </cell>
          <cell r="AE70">
            <v>39</v>
          </cell>
          <cell r="AL70">
            <v>39</v>
          </cell>
          <cell r="AS70">
            <v>40</v>
          </cell>
          <cell r="AY70">
            <v>95</v>
          </cell>
          <cell r="BD70">
            <v>99</v>
          </cell>
          <cell r="BI70">
            <v>96</v>
          </cell>
          <cell r="BN70">
            <v>99</v>
          </cell>
          <cell r="BV70">
            <v>38</v>
          </cell>
        </row>
        <row r="71">
          <cell r="I71" t="str">
            <v>يوسف رزق بشاره يوسف يعقوب</v>
          </cell>
          <cell r="Q71">
            <v>35</v>
          </cell>
          <cell r="X71">
            <v>36</v>
          </cell>
          <cell r="AE71">
            <v>39</v>
          </cell>
          <cell r="AL71">
            <v>39</v>
          </cell>
          <cell r="AS71">
            <v>38</v>
          </cell>
          <cell r="AY71">
            <v>96</v>
          </cell>
          <cell r="BD71">
            <v>99</v>
          </cell>
          <cell r="BI71">
            <v>97</v>
          </cell>
          <cell r="BN71">
            <v>98</v>
          </cell>
          <cell r="BV71">
            <v>32</v>
          </cell>
        </row>
        <row r="72">
          <cell r="I72" t="str">
            <v>يوسف مجدى عبد الله احمد محمد</v>
          </cell>
          <cell r="Q72">
            <v>25</v>
          </cell>
          <cell r="X72">
            <v>25</v>
          </cell>
          <cell r="AE72">
            <v>24</v>
          </cell>
          <cell r="AL72">
            <v>29</v>
          </cell>
          <cell r="AS72">
            <v>23</v>
          </cell>
          <cell r="AY72">
            <v>95</v>
          </cell>
          <cell r="BD72">
            <v>96</v>
          </cell>
          <cell r="BI72">
            <v>97</v>
          </cell>
          <cell r="BN72">
            <v>95</v>
          </cell>
          <cell r="BV72">
            <v>18</v>
          </cell>
        </row>
        <row r="73">
          <cell r="I73" t="str">
            <v>يوسف محمد عبد الفتاح محمد</v>
          </cell>
          <cell r="Q73">
            <v>6</v>
          </cell>
          <cell r="X73">
            <v>20</v>
          </cell>
          <cell r="AE73">
            <v>13</v>
          </cell>
          <cell r="AL73">
            <v>25</v>
          </cell>
          <cell r="AS73">
            <v>32</v>
          </cell>
          <cell r="AY73">
            <v>96</v>
          </cell>
          <cell r="BD73">
            <v>98</v>
          </cell>
          <cell r="BI73">
            <v>96</v>
          </cell>
          <cell r="BN73">
            <v>96</v>
          </cell>
          <cell r="BV73">
            <v>8</v>
          </cell>
        </row>
        <row r="74">
          <cell r="I74" t="str">
            <v>يوسف محمد على محمد ندا</v>
          </cell>
          <cell r="Q74">
            <v>36</v>
          </cell>
          <cell r="X74">
            <v>35</v>
          </cell>
          <cell r="AE74">
            <v>37</v>
          </cell>
          <cell r="AL74">
            <v>38</v>
          </cell>
          <cell r="AS74">
            <v>40</v>
          </cell>
          <cell r="AY74">
            <v>96</v>
          </cell>
          <cell r="BD74">
            <v>90</v>
          </cell>
          <cell r="BI74">
            <v>94</v>
          </cell>
          <cell r="BN74">
            <v>95</v>
          </cell>
          <cell r="BV74">
            <v>40</v>
          </cell>
        </row>
        <row r="75">
          <cell r="I75" t="str">
            <v>يوسف محمد محمد على قمر</v>
          </cell>
          <cell r="Q75">
            <v>40</v>
          </cell>
          <cell r="X75">
            <v>23</v>
          </cell>
          <cell r="AE75">
            <v>39</v>
          </cell>
          <cell r="AL75">
            <v>33</v>
          </cell>
          <cell r="AS75">
            <v>40</v>
          </cell>
          <cell r="AY75">
            <v>96</v>
          </cell>
          <cell r="BD75">
            <v>90</v>
          </cell>
          <cell r="BI75">
            <v>96</v>
          </cell>
          <cell r="BN75">
            <v>97</v>
          </cell>
          <cell r="BV75">
            <v>33</v>
          </cell>
        </row>
        <row r="76">
          <cell r="I76" t="str">
            <v>يوسف هيثم سيف النصر محمود يوسف</v>
          </cell>
          <cell r="Q76">
            <v>7</v>
          </cell>
          <cell r="X76">
            <v>4</v>
          </cell>
          <cell r="AE76">
            <v>6</v>
          </cell>
          <cell r="AL76">
            <v>10</v>
          </cell>
          <cell r="AS76">
            <v>16</v>
          </cell>
          <cell r="AY76">
            <v>96</v>
          </cell>
          <cell r="BD76">
            <v>97</v>
          </cell>
          <cell r="BI76">
            <v>97</v>
          </cell>
          <cell r="BN76">
            <v>98</v>
          </cell>
          <cell r="BV76">
            <v>0</v>
          </cell>
        </row>
        <row r="77">
          <cell r="I77" t="str">
            <v>اسراء اسماعيل على سليمان السيد</v>
          </cell>
          <cell r="Q77">
            <v>34</v>
          </cell>
          <cell r="X77">
            <v>17</v>
          </cell>
          <cell r="AE77">
            <v>35</v>
          </cell>
          <cell r="AL77">
            <v>27</v>
          </cell>
          <cell r="AS77">
            <v>35</v>
          </cell>
          <cell r="AY77">
            <v>94</v>
          </cell>
          <cell r="BD77">
            <v>96</v>
          </cell>
          <cell r="BI77">
            <v>96</v>
          </cell>
          <cell r="BN77">
            <v>96</v>
          </cell>
          <cell r="BV77">
            <v>26</v>
          </cell>
        </row>
        <row r="78">
          <cell r="I78" t="str">
            <v>اسماء حسن عطا حافظ قمر</v>
          </cell>
          <cell r="Q78">
            <v>12</v>
          </cell>
          <cell r="X78">
            <v>7</v>
          </cell>
          <cell r="AE78">
            <v>12</v>
          </cell>
          <cell r="AL78">
            <v>12</v>
          </cell>
          <cell r="AS78">
            <v>18</v>
          </cell>
          <cell r="AY78">
            <v>95</v>
          </cell>
          <cell r="BD78">
            <v>97</v>
          </cell>
          <cell r="BI78">
            <v>94</v>
          </cell>
          <cell r="BN78">
            <v>95</v>
          </cell>
          <cell r="BV78">
            <v>10</v>
          </cell>
        </row>
        <row r="79">
          <cell r="I79" t="str">
            <v>آلاء وليد جمعه مراد خليفه</v>
          </cell>
          <cell r="Q79">
            <v>10</v>
          </cell>
          <cell r="X79">
            <v>1</v>
          </cell>
          <cell r="AE79">
            <v>4</v>
          </cell>
          <cell r="AL79">
            <v>9</v>
          </cell>
          <cell r="AS79">
            <v>20</v>
          </cell>
          <cell r="AY79">
            <v>96</v>
          </cell>
          <cell r="BD79">
            <v>96</v>
          </cell>
          <cell r="BI79">
            <v>94</v>
          </cell>
          <cell r="BN79">
            <v>96</v>
          </cell>
          <cell r="BV79">
            <v>8</v>
          </cell>
        </row>
        <row r="80">
          <cell r="I80" t="str">
            <v>امانى اسامه السيد عواد احمد</v>
          </cell>
          <cell r="Q80">
            <v>40</v>
          </cell>
          <cell r="X80">
            <v>40</v>
          </cell>
          <cell r="AE80">
            <v>40</v>
          </cell>
          <cell r="AL80">
            <v>40</v>
          </cell>
          <cell r="AS80">
            <v>40</v>
          </cell>
          <cell r="AY80">
            <v>96</v>
          </cell>
          <cell r="BD80">
            <v>99</v>
          </cell>
          <cell r="BI80">
            <v>94</v>
          </cell>
          <cell r="BN80">
            <v>95</v>
          </cell>
          <cell r="BV80">
            <v>38</v>
          </cell>
        </row>
        <row r="81">
          <cell r="I81" t="str">
            <v>أمل غريب حسن غريب</v>
          </cell>
          <cell r="Q81">
            <v>7</v>
          </cell>
          <cell r="X81">
            <v>1</v>
          </cell>
          <cell r="AE81">
            <v>5</v>
          </cell>
          <cell r="AL81">
            <v>2</v>
          </cell>
          <cell r="AS81">
            <v>8</v>
          </cell>
          <cell r="AY81">
            <v>96</v>
          </cell>
          <cell r="BD81">
            <v>96</v>
          </cell>
          <cell r="BI81">
            <v>94</v>
          </cell>
          <cell r="BN81">
            <v>96</v>
          </cell>
          <cell r="BV81">
            <v>8</v>
          </cell>
        </row>
        <row r="82">
          <cell r="I82" t="str">
            <v>اميره فؤاد شوقى عوض مهنى</v>
          </cell>
          <cell r="Q82">
            <v>26</v>
          </cell>
          <cell r="X82">
            <v>24</v>
          </cell>
          <cell r="AE82">
            <v>34</v>
          </cell>
          <cell r="AL82">
            <v>34</v>
          </cell>
          <cell r="AS82">
            <v>31</v>
          </cell>
          <cell r="AY82">
            <v>96</v>
          </cell>
          <cell r="BD82">
            <v>97</v>
          </cell>
          <cell r="BI82">
            <v>96</v>
          </cell>
          <cell r="BN82">
            <v>97</v>
          </cell>
          <cell r="BV82">
            <v>34</v>
          </cell>
        </row>
        <row r="83">
          <cell r="I83" t="str">
            <v>ايمان عبد الله عبد العاطى مرسى عبد الله</v>
          </cell>
          <cell r="Q83">
            <v>36</v>
          </cell>
          <cell r="X83">
            <v>26</v>
          </cell>
          <cell r="AE83">
            <v>36</v>
          </cell>
          <cell r="AL83">
            <v>27</v>
          </cell>
          <cell r="AS83">
            <v>33</v>
          </cell>
          <cell r="AY83">
            <v>95</v>
          </cell>
          <cell r="BD83">
            <v>96</v>
          </cell>
          <cell r="BI83">
            <v>94</v>
          </cell>
          <cell r="BN83">
            <v>96</v>
          </cell>
          <cell r="BV83">
            <v>27</v>
          </cell>
        </row>
        <row r="84">
          <cell r="I84" t="str">
            <v>ايه اسامه ابو المحاسن ابراهيم سيد احمد</v>
          </cell>
          <cell r="Q84">
            <v>3</v>
          </cell>
          <cell r="X84">
            <v>4</v>
          </cell>
          <cell r="AE84">
            <v>23</v>
          </cell>
          <cell r="AL84">
            <v>10</v>
          </cell>
          <cell r="AS84">
            <v>14</v>
          </cell>
          <cell r="AY84">
            <v>95</v>
          </cell>
          <cell r="BD84">
            <v>98</v>
          </cell>
          <cell r="BI84">
            <v>96</v>
          </cell>
          <cell r="BN84">
            <v>95</v>
          </cell>
          <cell r="BV84">
            <v>4</v>
          </cell>
        </row>
        <row r="85">
          <cell r="I85" t="str">
            <v>آيه رمضان محمد شعبان بركات</v>
          </cell>
          <cell r="Q85">
            <v>8</v>
          </cell>
          <cell r="X85">
            <v>10</v>
          </cell>
          <cell r="AE85">
            <v>7</v>
          </cell>
          <cell r="AL85">
            <v>8</v>
          </cell>
          <cell r="AS85">
            <v>18</v>
          </cell>
          <cell r="AY85">
            <v>96</v>
          </cell>
          <cell r="BD85">
            <v>97</v>
          </cell>
          <cell r="BI85">
            <v>94</v>
          </cell>
          <cell r="BN85">
            <v>95</v>
          </cell>
          <cell r="BV85">
            <v>2</v>
          </cell>
        </row>
        <row r="86">
          <cell r="I86" t="str">
            <v>آيه سعد محمد احمد ابراهيم</v>
          </cell>
          <cell r="Q86">
            <v>27</v>
          </cell>
          <cell r="X86">
            <v>24</v>
          </cell>
          <cell r="AE86">
            <v>36</v>
          </cell>
          <cell r="AL86">
            <v>20</v>
          </cell>
          <cell r="AS86">
            <v>36</v>
          </cell>
          <cell r="AY86">
            <v>95</v>
          </cell>
          <cell r="BD86">
            <v>96</v>
          </cell>
          <cell r="BI86">
            <v>94</v>
          </cell>
          <cell r="BN86">
            <v>96</v>
          </cell>
          <cell r="BV86">
            <v>27</v>
          </cell>
        </row>
        <row r="87">
          <cell r="I87" t="str">
            <v>ايه عادل محمد محمود عطيه</v>
          </cell>
          <cell r="Q87">
            <v>34</v>
          </cell>
          <cell r="X87">
            <v>24</v>
          </cell>
          <cell r="AE87">
            <v>37</v>
          </cell>
          <cell r="AL87">
            <v>31</v>
          </cell>
          <cell r="AS87">
            <v>38</v>
          </cell>
          <cell r="AY87">
            <v>95</v>
          </cell>
          <cell r="BD87">
            <v>96</v>
          </cell>
          <cell r="BI87">
            <v>94</v>
          </cell>
          <cell r="BN87">
            <v>94</v>
          </cell>
          <cell r="BV87">
            <v>27</v>
          </cell>
        </row>
        <row r="88">
          <cell r="I88" t="str">
            <v>آيه محمد طنطاوى محمد يوسف</v>
          </cell>
          <cell r="Q88">
            <v>8</v>
          </cell>
          <cell r="X88">
            <v>9</v>
          </cell>
          <cell r="AE88">
            <v>8</v>
          </cell>
          <cell r="AL88">
            <v>12</v>
          </cell>
          <cell r="AS88">
            <v>24</v>
          </cell>
          <cell r="AY88">
            <v>96</v>
          </cell>
          <cell r="BD88">
            <v>96</v>
          </cell>
          <cell r="BI88">
            <v>94</v>
          </cell>
          <cell r="BN88">
            <v>95</v>
          </cell>
          <cell r="BV88">
            <v>4</v>
          </cell>
        </row>
        <row r="89">
          <cell r="I89" t="str">
            <v>حبيبه احمد صلاح محمود ابراهيم</v>
          </cell>
          <cell r="Q89">
            <v>27</v>
          </cell>
          <cell r="X89">
            <v>15</v>
          </cell>
          <cell r="AE89">
            <v>33</v>
          </cell>
          <cell r="AL89">
            <v>27</v>
          </cell>
          <cell r="AS89">
            <v>30</v>
          </cell>
          <cell r="AY89">
            <v>96</v>
          </cell>
          <cell r="BD89">
            <v>96</v>
          </cell>
          <cell r="BI89">
            <v>94</v>
          </cell>
          <cell r="BN89">
            <v>96</v>
          </cell>
          <cell r="BV89">
            <v>23</v>
          </cell>
        </row>
        <row r="90">
          <cell r="I90" t="str">
            <v>حسناء السيد حلمى الدسوقى جادو</v>
          </cell>
          <cell r="Q90">
            <v>31</v>
          </cell>
          <cell r="X90">
            <v>25</v>
          </cell>
          <cell r="AE90">
            <v>34</v>
          </cell>
          <cell r="AL90">
            <v>31</v>
          </cell>
          <cell r="AS90">
            <v>35</v>
          </cell>
          <cell r="AY90">
            <v>96</v>
          </cell>
          <cell r="BD90">
            <v>96</v>
          </cell>
          <cell r="BI90">
            <v>94</v>
          </cell>
          <cell r="BN90">
            <v>95</v>
          </cell>
          <cell r="BV90">
            <v>29</v>
          </cell>
        </row>
        <row r="91">
          <cell r="I91" t="str">
            <v>حنين محمد كمال محمد عبد العزيز</v>
          </cell>
          <cell r="Q91">
            <v>27</v>
          </cell>
          <cell r="X91">
            <v>10</v>
          </cell>
          <cell r="AE91">
            <v>29</v>
          </cell>
          <cell r="AL91">
            <v>25</v>
          </cell>
          <cell r="AS91">
            <v>33</v>
          </cell>
          <cell r="AY91">
            <v>96</v>
          </cell>
          <cell r="BD91">
            <v>96</v>
          </cell>
          <cell r="BI91">
            <v>94</v>
          </cell>
          <cell r="BN91">
            <v>96</v>
          </cell>
          <cell r="BV91">
            <v>22</v>
          </cell>
        </row>
        <row r="92">
          <cell r="I92" t="str">
            <v>دينا نبيل عبد العال بيومى عمر</v>
          </cell>
          <cell r="Q92">
            <v>7</v>
          </cell>
          <cell r="X92">
            <v>16</v>
          </cell>
          <cell r="AE92">
            <v>10</v>
          </cell>
          <cell r="AL92">
            <v>12</v>
          </cell>
          <cell r="AS92">
            <v>19</v>
          </cell>
          <cell r="AY92">
            <v>96</v>
          </cell>
          <cell r="BD92">
            <v>97</v>
          </cell>
          <cell r="BI92">
            <v>92</v>
          </cell>
          <cell r="BN92">
            <v>97</v>
          </cell>
          <cell r="BV92">
            <v>11</v>
          </cell>
        </row>
        <row r="93">
          <cell r="I93" t="str">
            <v>رانا جمال عبد العظيم خضرى محمد</v>
          </cell>
          <cell r="Q93">
            <v>26</v>
          </cell>
          <cell r="X93">
            <v>29</v>
          </cell>
          <cell r="AE93">
            <v>39</v>
          </cell>
          <cell r="AL93">
            <v>34</v>
          </cell>
          <cell r="AS93">
            <v>34</v>
          </cell>
          <cell r="AY93">
            <v>94</v>
          </cell>
          <cell r="BD93">
            <v>95</v>
          </cell>
          <cell r="BI93">
            <v>94</v>
          </cell>
          <cell r="BN93">
            <v>98</v>
          </cell>
          <cell r="BV93">
            <v>31</v>
          </cell>
        </row>
        <row r="94">
          <cell r="I94" t="str">
            <v>رحاب محمد فراج فرغلى</v>
          </cell>
          <cell r="Q94">
            <v>5</v>
          </cell>
          <cell r="X94">
            <v>5</v>
          </cell>
          <cell r="AE94">
            <v>12</v>
          </cell>
          <cell r="AL94">
            <v>10</v>
          </cell>
          <cell r="AS94">
            <v>16</v>
          </cell>
          <cell r="AY94">
            <v>94</v>
          </cell>
          <cell r="BD94">
            <v>96</v>
          </cell>
          <cell r="BI94">
            <v>94</v>
          </cell>
          <cell r="BN94">
            <v>96</v>
          </cell>
          <cell r="BV94">
            <v>2</v>
          </cell>
        </row>
        <row r="95">
          <cell r="I95" t="str">
            <v>رحمه عبد الله صابر قطب صالح</v>
          </cell>
          <cell r="Q95">
            <v>27</v>
          </cell>
          <cell r="X95">
            <v>23</v>
          </cell>
          <cell r="AE95">
            <v>27</v>
          </cell>
          <cell r="AL95">
            <v>26</v>
          </cell>
          <cell r="AS95">
            <v>34</v>
          </cell>
          <cell r="AY95">
            <v>94</v>
          </cell>
          <cell r="BD95">
            <v>97</v>
          </cell>
          <cell r="BI95">
            <v>94</v>
          </cell>
          <cell r="BN95">
            <v>97</v>
          </cell>
          <cell r="BV95">
            <v>31</v>
          </cell>
        </row>
        <row r="96">
          <cell r="I96" t="str">
            <v>رقيه باسم بيومى محمد كشاف</v>
          </cell>
          <cell r="Q96">
            <v>36</v>
          </cell>
          <cell r="X96">
            <v>31</v>
          </cell>
          <cell r="AE96">
            <v>36</v>
          </cell>
          <cell r="AL96">
            <v>40</v>
          </cell>
          <cell r="AS96">
            <v>39</v>
          </cell>
          <cell r="AY96">
            <v>96</v>
          </cell>
          <cell r="BD96">
            <v>99</v>
          </cell>
          <cell r="BI96">
            <v>98</v>
          </cell>
          <cell r="BN96">
            <v>99</v>
          </cell>
          <cell r="BV96">
            <v>38</v>
          </cell>
        </row>
        <row r="97">
          <cell r="I97" t="str">
            <v>رقيه هانى محروس عبد المقصود محمود</v>
          </cell>
          <cell r="Q97">
            <v>37</v>
          </cell>
          <cell r="X97">
            <v>21</v>
          </cell>
          <cell r="AE97">
            <v>37</v>
          </cell>
          <cell r="AL97">
            <v>34</v>
          </cell>
          <cell r="AS97">
            <v>39</v>
          </cell>
          <cell r="AY97">
            <v>96</v>
          </cell>
          <cell r="BD97">
            <v>98</v>
          </cell>
          <cell r="BI97">
            <v>94</v>
          </cell>
          <cell r="BN97">
            <v>98</v>
          </cell>
          <cell r="BV97">
            <v>34</v>
          </cell>
        </row>
        <row r="98">
          <cell r="I98" t="str">
            <v>روان رفيق حمد عبد المقصود محمود</v>
          </cell>
          <cell r="Q98">
            <v>34</v>
          </cell>
          <cell r="X98">
            <v>23</v>
          </cell>
          <cell r="AE98">
            <v>27</v>
          </cell>
          <cell r="AL98">
            <v>25</v>
          </cell>
          <cell r="AS98">
            <v>35</v>
          </cell>
          <cell r="AY98">
            <v>96</v>
          </cell>
          <cell r="BD98">
            <v>96</v>
          </cell>
          <cell r="BI98">
            <v>96</v>
          </cell>
          <cell r="BN98">
            <v>96</v>
          </cell>
          <cell r="BV98">
            <v>33</v>
          </cell>
        </row>
        <row r="99">
          <cell r="I99" t="str">
            <v>رؤى علاء عبد الشافى محمد عزب</v>
          </cell>
          <cell r="Q99">
            <v>0</v>
          </cell>
          <cell r="X99">
            <v>0</v>
          </cell>
          <cell r="AE99">
            <v>0</v>
          </cell>
          <cell r="AL99">
            <v>0</v>
          </cell>
          <cell r="AS99">
            <v>0</v>
          </cell>
          <cell r="BD99">
            <v>0</v>
          </cell>
          <cell r="BI99">
            <v>0</v>
          </cell>
          <cell r="BN99">
            <v>0</v>
          </cell>
          <cell r="BV99">
            <v>0</v>
          </cell>
        </row>
        <row r="100">
          <cell r="I100" t="str">
            <v>ريم اسامه عبد العزيز محمد عبد العزيز</v>
          </cell>
          <cell r="Q100">
            <v>30</v>
          </cell>
          <cell r="X100">
            <v>22</v>
          </cell>
          <cell r="AE100">
            <v>33</v>
          </cell>
          <cell r="AL100">
            <v>29</v>
          </cell>
          <cell r="AS100">
            <v>36</v>
          </cell>
          <cell r="AY100">
            <v>95</v>
          </cell>
          <cell r="BD100">
            <v>96</v>
          </cell>
          <cell r="BI100">
            <v>94</v>
          </cell>
          <cell r="BN100">
            <v>96</v>
          </cell>
          <cell r="BV100">
            <v>31</v>
          </cell>
        </row>
        <row r="101">
          <cell r="I101" t="str">
            <v>سارة عادل عبد الفتاح محمد محمد</v>
          </cell>
          <cell r="Q101">
            <v>17</v>
          </cell>
          <cell r="X101">
            <v>26</v>
          </cell>
          <cell r="AE101">
            <v>25</v>
          </cell>
          <cell r="AL101">
            <v>17</v>
          </cell>
          <cell r="AS101">
            <v>22</v>
          </cell>
          <cell r="AY101">
            <v>95</v>
          </cell>
          <cell r="BD101">
            <v>97</v>
          </cell>
          <cell r="BI101">
            <v>94</v>
          </cell>
          <cell r="BN101">
            <v>95</v>
          </cell>
          <cell r="BV101">
            <v>10</v>
          </cell>
        </row>
        <row r="102">
          <cell r="I102" t="str">
            <v>ساره محمد حافظ محمد هيكل</v>
          </cell>
          <cell r="Q102">
            <v>9</v>
          </cell>
          <cell r="X102">
            <v>6</v>
          </cell>
          <cell r="AE102">
            <v>12</v>
          </cell>
          <cell r="AL102">
            <v>16</v>
          </cell>
          <cell r="AS102">
            <v>26</v>
          </cell>
          <cell r="AY102">
            <v>95</v>
          </cell>
          <cell r="BD102">
            <v>98</v>
          </cell>
          <cell r="BI102">
            <v>94</v>
          </cell>
          <cell r="BN102">
            <v>97</v>
          </cell>
          <cell r="BV102">
            <v>17</v>
          </cell>
        </row>
        <row r="103">
          <cell r="I103" t="str">
            <v>ساره مصطفى عبدالفتاح النادى عبده</v>
          </cell>
          <cell r="Q103">
            <v>13</v>
          </cell>
          <cell r="X103">
            <v>11</v>
          </cell>
          <cell r="AE103">
            <v>20</v>
          </cell>
          <cell r="AL103">
            <v>16</v>
          </cell>
          <cell r="AS103">
            <v>30</v>
          </cell>
          <cell r="AY103">
            <v>96</v>
          </cell>
          <cell r="BD103">
            <v>96</v>
          </cell>
          <cell r="BI103">
            <v>96</v>
          </cell>
          <cell r="BN103">
            <v>96</v>
          </cell>
          <cell r="BV103">
            <v>13</v>
          </cell>
        </row>
        <row r="104">
          <cell r="I104" t="str">
            <v>سعاد ابراهيم عبد الرحيم قطب صالح</v>
          </cell>
          <cell r="Q104">
            <v>4</v>
          </cell>
          <cell r="X104">
            <v>5</v>
          </cell>
          <cell r="AE104">
            <v>8</v>
          </cell>
          <cell r="AL104">
            <v>19</v>
          </cell>
          <cell r="AS104">
            <v>10</v>
          </cell>
          <cell r="AY104">
            <v>96</v>
          </cell>
          <cell r="BD104">
            <v>96</v>
          </cell>
          <cell r="BI104">
            <v>94</v>
          </cell>
          <cell r="BN104">
            <v>97</v>
          </cell>
          <cell r="BV104">
            <v>4</v>
          </cell>
        </row>
        <row r="105">
          <cell r="I105" t="str">
            <v>سلمى ابراهيم عمر حميده عثمان</v>
          </cell>
          <cell r="Q105">
            <v>23</v>
          </cell>
          <cell r="X105">
            <v>11</v>
          </cell>
          <cell r="AE105">
            <v>19</v>
          </cell>
          <cell r="AL105">
            <v>19</v>
          </cell>
          <cell r="AS105">
            <v>18</v>
          </cell>
          <cell r="AY105">
            <v>96</v>
          </cell>
          <cell r="BD105">
            <v>96</v>
          </cell>
          <cell r="BI105">
            <v>96</v>
          </cell>
          <cell r="BN105">
            <v>95</v>
          </cell>
          <cell r="BV105">
            <v>8</v>
          </cell>
        </row>
        <row r="106">
          <cell r="I106" t="str">
            <v>شاهندا ايمن سعيد السيد عبد السلام</v>
          </cell>
          <cell r="Q106">
            <v>24</v>
          </cell>
          <cell r="X106">
            <v>13</v>
          </cell>
          <cell r="AE106">
            <v>22</v>
          </cell>
          <cell r="AL106">
            <v>20</v>
          </cell>
          <cell r="AS106">
            <v>27</v>
          </cell>
          <cell r="AY106">
            <v>96</v>
          </cell>
          <cell r="BD106">
            <v>96</v>
          </cell>
          <cell r="BI106">
            <v>94</v>
          </cell>
          <cell r="BN106">
            <v>96</v>
          </cell>
          <cell r="BV106">
            <v>18</v>
          </cell>
        </row>
        <row r="107">
          <cell r="I107" t="str">
            <v>شهد حسن احمد على عبد القادر</v>
          </cell>
          <cell r="Q107">
            <v>31</v>
          </cell>
          <cell r="X107">
            <v>19</v>
          </cell>
          <cell r="AE107">
            <v>35</v>
          </cell>
          <cell r="AL107">
            <v>33</v>
          </cell>
          <cell r="AS107">
            <v>39</v>
          </cell>
          <cell r="AY107">
            <v>96</v>
          </cell>
          <cell r="BD107">
            <v>97</v>
          </cell>
          <cell r="BI107">
            <v>96</v>
          </cell>
          <cell r="BN107">
            <v>97</v>
          </cell>
          <cell r="BV107">
            <v>29</v>
          </cell>
        </row>
        <row r="108">
          <cell r="I108" t="str">
            <v>شهد سامح عبد السميع عبد المنعم حسن</v>
          </cell>
          <cell r="Q108">
            <v>24</v>
          </cell>
          <cell r="X108">
            <v>11</v>
          </cell>
          <cell r="AE108">
            <v>28</v>
          </cell>
          <cell r="AL108">
            <v>30</v>
          </cell>
          <cell r="AS108">
            <v>34</v>
          </cell>
          <cell r="AY108">
            <v>96</v>
          </cell>
          <cell r="BD108">
            <v>98</v>
          </cell>
          <cell r="BI108">
            <v>96</v>
          </cell>
          <cell r="BN108">
            <v>96</v>
          </cell>
          <cell r="BV108">
            <v>12</v>
          </cell>
        </row>
        <row r="109">
          <cell r="I109" t="str">
            <v>شهد مبروك سعيد السيد محمد</v>
          </cell>
          <cell r="Q109">
            <v>1</v>
          </cell>
          <cell r="X109">
            <v>3</v>
          </cell>
          <cell r="AE109">
            <v>10</v>
          </cell>
          <cell r="AL109">
            <v>18</v>
          </cell>
          <cell r="AS109">
            <v>20</v>
          </cell>
          <cell r="AY109">
            <v>96</v>
          </cell>
          <cell r="BD109">
            <v>97</v>
          </cell>
          <cell r="BI109">
            <v>94</v>
          </cell>
          <cell r="BN109">
            <v>95</v>
          </cell>
          <cell r="BV109">
            <v>0</v>
          </cell>
        </row>
        <row r="110">
          <cell r="I110" t="str">
            <v xml:space="preserve">شهد محمود عبد الحميد احمد عبد الحميد </v>
          </cell>
          <cell r="Q110">
            <v>35</v>
          </cell>
          <cell r="X110">
            <v>28</v>
          </cell>
          <cell r="AE110">
            <v>39</v>
          </cell>
          <cell r="AL110">
            <v>31</v>
          </cell>
          <cell r="AS110">
            <v>38</v>
          </cell>
          <cell r="AY110">
            <v>95</v>
          </cell>
          <cell r="BD110">
            <v>98</v>
          </cell>
          <cell r="BI110">
            <v>94</v>
          </cell>
          <cell r="BN110">
            <v>96</v>
          </cell>
          <cell r="BV110">
            <v>25</v>
          </cell>
        </row>
        <row r="111">
          <cell r="I111" t="str">
            <v>عزه اسامه باتع عزب</v>
          </cell>
          <cell r="Q111">
            <v>10</v>
          </cell>
          <cell r="X111">
            <v>19</v>
          </cell>
          <cell r="AE111">
            <v>6</v>
          </cell>
          <cell r="AL111">
            <v>8</v>
          </cell>
          <cell r="AS111">
            <v>18</v>
          </cell>
          <cell r="AY111">
            <v>95</v>
          </cell>
          <cell r="BD111">
            <v>97</v>
          </cell>
          <cell r="BI111">
            <v>94</v>
          </cell>
          <cell r="BN111">
            <v>97</v>
          </cell>
          <cell r="BV111">
            <v>2</v>
          </cell>
        </row>
        <row r="112">
          <cell r="I112" t="str">
            <v>فاطمه محمود حسن عبد الجواد حسن</v>
          </cell>
          <cell r="Q112">
            <v>39</v>
          </cell>
          <cell r="X112">
            <v>21</v>
          </cell>
          <cell r="AE112">
            <v>35</v>
          </cell>
          <cell r="AL112">
            <v>33</v>
          </cell>
          <cell r="AS112">
            <v>39</v>
          </cell>
          <cell r="AY112">
            <v>95</v>
          </cell>
          <cell r="BD112">
            <v>96</v>
          </cell>
          <cell r="BI112">
            <v>94</v>
          </cell>
          <cell r="BN112">
            <v>95</v>
          </cell>
          <cell r="BV112">
            <v>31</v>
          </cell>
        </row>
        <row r="113">
          <cell r="I113" t="str">
            <v>فلومينا يوسف جرجس اسحق حنا</v>
          </cell>
          <cell r="Q113">
            <v>40</v>
          </cell>
          <cell r="X113">
            <v>32</v>
          </cell>
          <cell r="AE113">
            <v>34</v>
          </cell>
          <cell r="AL113">
            <v>38</v>
          </cell>
          <cell r="AS113">
            <v>40</v>
          </cell>
          <cell r="AY113">
            <v>96</v>
          </cell>
          <cell r="BD113">
            <v>96</v>
          </cell>
          <cell r="BI113">
            <v>96</v>
          </cell>
          <cell r="BN113">
            <v>96</v>
          </cell>
          <cell r="BV113">
            <v>34</v>
          </cell>
        </row>
        <row r="114">
          <cell r="I114" t="str">
            <v>فيرينا عاطف فريد جرجس غبريال</v>
          </cell>
          <cell r="Q114">
            <v>36</v>
          </cell>
          <cell r="X114">
            <v>38</v>
          </cell>
          <cell r="AE114">
            <v>38</v>
          </cell>
          <cell r="AL114">
            <v>37</v>
          </cell>
          <cell r="AS114">
            <v>40</v>
          </cell>
          <cell r="AY114">
            <v>94</v>
          </cell>
          <cell r="BD114">
            <v>95</v>
          </cell>
          <cell r="BI114">
            <v>96</v>
          </cell>
          <cell r="BN114">
            <v>97</v>
          </cell>
          <cell r="BV114">
            <v>34</v>
          </cell>
        </row>
        <row r="115">
          <cell r="I115" t="str">
            <v>مروه أشرف حسين حسن حسين</v>
          </cell>
          <cell r="Q115">
            <v>34</v>
          </cell>
          <cell r="X115">
            <v>21</v>
          </cell>
          <cell r="AE115">
            <v>36</v>
          </cell>
          <cell r="AL115">
            <v>30</v>
          </cell>
          <cell r="AS115">
            <v>34</v>
          </cell>
          <cell r="AY115">
            <v>95</v>
          </cell>
          <cell r="BD115">
            <v>96</v>
          </cell>
          <cell r="BI115">
            <v>96</v>
          </cell>
          <cell r="BN115">
            <v>95</v>
          </cell>
          <cell r="BV115">
            <v>24</v>
          </cell>
        </row>
        <row r="116">
          <cell r="I116" t="str">
            <v>مروه وليد بيومى حسن حسن</v>
          </cell>
          <cell r="Q116">
            <v>35</v>
          </cell>
          <cell r="X116">
            <v>22</v>
          </cell>
          <cell r="AE116">
            <v>37</v>
          </cell>
          <cell r="AL116">
            <v>36</v>
          </cell>
          <cell r="AS116">
            <v>38</v>
          </cell>
          <cell r="AY116">
            <v>95</v>
          </cell>
          <cell r="BD116">
            <v>96</v>
          </cell>
          <cell r="BI116">
            <v>94</v>
          </cell>
          <cell r="BN116">
            <v>94</v>
          </cell>
          <cell r="BV116">
            <v>30</v>
          </cell>
        </row>
        <row r="117">
          <cell r="I117" t="str">
            <v>مريم اسامه فتحى حامد عبد الله</v>
          </cell>
          <cell r="Q117">
            <v>10</v>
          </cell>
          <cell r="X117">
            <v>7</v>
          </cell>
          <cell r="AE117">
            <v>10</v>
          </cell>
          <cell r="AL117">
            <v>28</v>
          </cell>
          <cell r="AS117">
            <v>18</v>
          </cell>
          <cell r="AY117">
            <v>95</v>
          </cell>
          <cell r="BD117">
            <v>96</v>
          </cell>
          <cell r="BI117">
            <v>94</v>
          </cell>
          <cell r="BN117">
            <v>95</v>
          </cell>
          <cell r="BV117">
            <v>4</v>
          </cell>
        </row>
        <row r="118">
          <cell r="I118" t="str">
            <v>مريم أشرف يوسف داود غطاس</v>
          </cell>
          <cell r="Q118">
            <v>40</v>
          </cell>
          <cell r="X118">
            <v>37</v>
          </cell>
          <cell r="AE118">
            <v>40</v>
          </cell>
          <cell r="AL118">
            <v>40</v>
          </cell>
          <cell r="AS118">
            <v>38</v>
          </cell>
          <cell r="AY118">
            <v>96</v>
          </cell>
          <cell r="BD118">
            <v>96</v>
          </cell>
          <cell r="BI118">
            <v>96</v>
          </cell>
          <cell r="BN118">
            <v>96</v>
          </cell>
          <cell r="BV118">
            <v>32</v>
          </cell>
        </row>
        <row r="119">
          <cell r="I119" t="str">
            <v>مريم رضا هاشم عزب هاشم</v>
          </cell>
          <cell r="Q119">
            <v>39</v>
          </cell>
          <cell r="X119">
            <v>39</v>
          </cell>
          <cell r="AE119">
            <v>34</v>
          </cell>
          <cell r="AL119">
            <v>36</v>
          </cell>
          <cell r="AS119">
            <v>38</v>
          </cell>
          <cell r="AY119">
            <v>96</v>
          </cell>
          <cell r="BD119">
            <v>97</v>
          </cell>
          <cell r="BI119">
            <v>96</v>
          </cell>
          <cell r="BN119">
            <v>97</v>
          </cell>
          <cell r="BV119">
            <v>32</v>
          </cell>
        </row>
        <row r="120">
          <cell r="I120" t="str">
            <v>مريم طه كمال طه عبد الله</v>
          </cell>
          <cell r="Q120">
            <v>11</v>
          </cell>
          <cell r="X120">
            <v>18</v>
          </cell>
          <cell r="AE120">
            <v>23</v>
          </cell>
          <cell r="AL120">
            <v>22</v>
          </cell>
          <cell r="AS120">
            <v>22</v>
          </cell>
          <cell r="AY120">
            <v>96</v>
          </cell>
          <cell r="BD120">
            <v>97</v>
          </cell>
          <cell r="BI120">
            <v>96</v>
          </cell>
          <cell r="BN120">
            <v>98</v>
          </cell>
          <cell r="BV120">
            <v>4</v>
          </cell>
        </row>
        <row r="121">
          <cell r="I121" t="str">
            <v>مريم نبيل باقى مسيحه داود</v>
          </cell>
          <cell r="Q121">
            <v>34</v>
          </cell>
          <cell r="X121">
            <v>29</v>
          </cell>
          <cell r="AE121">
            <v>35</v>
          </cell>
          <cell r="AL121">
            <v>37</v>
          </cell>
          <cell r="AS121">
            <v>40</v>
          </cell>
          <cell r="AY121">
            <v>95</v>
          </cell>
          <cell r="BD121">
            <v>99</v>
          </cell>
          <cell r="BI121">
            <v>96</v>
          </cell>
          <cell r="BN121">
            <v>96</v>
          </cell>
          <cell r="BV121">
            <v>32</v>
          </cell>
        </row>
        <row r="122">
          <cell r="I122" t="str">
            <v>منار محمد السيد محمد عبد ربه</v>
          </cell>
          <cell r="Q122">
            <v>27</v>
          </cell>
          <cell r="X122">
            <v>21</v>
          </cell>
          <cell r="AE122">
            <v>25</v>
          </cell>
          <cell r="AL122">
            <v>22</v>
          </cell>
          <cell r="AS122">
            <v>29</v>
          </cell>
          <cell r="AY122">
            <v>95</v>
          </cell>
          <cell r="BD122">
            <v>97</v>
          </cell>
          <cell r="BI122">
            <v>96</v>
          </cell>
          <cell r="BN122">
            <v>95</v>
          </cell>
          <cell r="BV122">
            <v>19</v>
          </cell>
        </row>
        <row r="123">
          <cell r="I123" t="str">
            <v>منه فايد جمعة عزب جمعة</v>
          </cell>
          <cell r="Q123">
            <v>0</v>
          </cell>
          <cell r="X123">
            <v>0</v>
          </cell>
          <cell r="AE123">
            <v>0</v>
          </cell>
          <cell r="AL123">
            <v>0</v>
          </cell>
          <cell r="AS123">
            <v>0</v>
          </cell>
          <cell r="AY123">
            <v>0</v>
          </cell>
          <cell r="BD123">
            <v>0</v>
          </cell>
          <cell r="BI123">
            <v>0</v>
          </cell>
          <cell r="BN123">
            <v>0</v>
          </cell>
          <cell r="BV123">
            <v>0</v>
          </cell>
        </row>
        <row r="124">
          <cell r="I124" t="str">
            <v>منه محمد عبد الله عبد الله محمد</v>
          </cell>
          <cell r="Q124">
            <v>9</v>
          </cell>
          <cell r="X124">
            <v>13</v>
          </cell>
          <cell r="AE124">
            <v>21</v>
          </cell>
          <cell r="AL124">
            <v>9</v>
          </cell>
          <cell r="AS124">
            <v>23</v>
          </cell>
          <cell r="AY124">
            <v>95</v>
          </cell>
          <cell r="BD124">
            <v>98</v>
          </cell>
          <cell r="BI124">
            <v>94</v>
          </cell>
          <cell r="BN124">
            <v>96</v>
          </cell>
          <cell r="BV124">
            <v>4</v>
          </cell>
        </row>
        <row r="125">
          <cell r="I125" t="str">
            <v>مهرائيل ماهر كامل انور ناروز</v>
          </cell>
          <cell r="Q125">
            <v>35</v>
          </cell>
          <cell r="X125">
            <v>18</v>
          </cell>
          <cell r="AE125">
            <v>30</v>
          </cell>
          <cell r="AL125">
            <v>21</v>
          </cell>
          <cell r="AS125">
            <v>36</v>
          </cell>
          <cell r="AY125">
            <v>96</v>
          </cell>
          <cell r="BD125">
            <v>97</v>
          </cell>
          <cell r="BI125">
            <v>96</v>
          </cell>
          <cell r="BN125">
            <v>95</v>
          </cell>
          <cell r="BV125">
            <v>10</v>
          </cell>
        </row>
        <row r="126">
          <cell r="I126" t="str">
            <v>مياده هانى عبد الحكم محمد حسن</v>
          </cell>
          <cell r="Q126">
            <v>1</v>
          </cell>
          <cell r="X126">
            <v>1</v>
          </cell>
          <cell r="AE126">
            <v>13</v>
          </cell>
          <cell r="AL126">
            <v>8</v>
          </cell>
          <cell r="AS126">
            <v>16</v>
          </cell>
          <cell r="AY126">
            <v>96</v>
          </cell>
          <cell r="BD126">
            <v>97</v>
          </cell>
          <cell r="BI126">
            <v>92</v>
          </cell>
          <cell r="BN126">
            <v>97</v>
          </cell>
          <cell r="BV126">
            <v>0</v>
          </cell>
        </row>
        <row r="127">
          <cell r="I127" t="str">
            <v>ناديه اشرف سيد أحمد ابراهيم</v>
          </cell>
          <cell r="Q127">
            <v>10</v>
          </cell>
          <cell r="X127">
            <v>5</v>
          </cell>
          <cell r="AE127">
            <v>8</v>
          </cell>
          <cell r="AL127">
            <v>11</v>
          </cell>
          <cell r="AS127">
            <v>18</v>
          </cell>
          <cell r="AY127">
            <v>96</v>
          </cell>
          <cell r="BD127">
            <v>97</v>
          </cell>
          <cell r="BI127">
            <v>94</v>
          </cell>
          <cell r="BN127">
            <v>96</v>
          </cell>
          <cell r="BV127">
            <v>3</v>
          </cell>
        </row>
        <row r="128">
          <cell r="I128" t="str">
            <v>نجلاء عمر بيومى عمر محمد</v>
          </cell>
          <cell r="Q128">
            <v>24</v>
          </cell>
          <cell r="X128">
            <v>20</v>
          </cell>
          <cell r="AE128">
            <v>26</v>
          </cell>
          <cell r="AL128">
            <v>11</v>
          </cell>
          <cell r="AS128">
            <v>23</v>
          </cell>
          <cell r="AY128">
            <v>96</v>
          </cell>
          <cell r="BD128">
            <v>97</v>
          </cell>
          <cell r="BI128">
            <v>94</v>
          </cell>
          <cell r="BN128">
            <v>97</v>
          </cell>
          <cell r="BV128">
            <v>19</v>
          </cell>
        </row>
        <row r="129">
          <cell r="I129" t="str">
            <v>ندى سعيد سمير محمد محمد</v>
          </cell>
          <cell r="Q129">
            <v>39</v>
          </cell>
          <cell r="X129">
            <v>23</v>
          </cell>
          <cell r="AE129">
            <v>33</v>
          </cell>
          <cell r="AL129">
            <v>34</v>
          </cell>
          <cell r="AS129">
            <v>38</v>
          </cell>
          <cell r="AY129">
            <v>96</v>
          </cell>
          <cell r="BD129">
            <v>98</v>
          </cell>
          <cell r="BI129">
            <v>94</v>
          </cell>
          <cell r="BN129">
            <v>96</v>
          </cell>
          <cell r="BV129">
            <v>28</v>
          </cell>
        </row>
        <row r="130">
          <cell r="I130" t="str">
            <v>ندى عماد عبد الله حامد ابراهيم</v>
          </cell>
          <cell r="Q130">
            <v>1</v>
          </cell>
          <cell r="X130">
            <v>6</v>
          </cell>
          <cell r="AE130">
            <v>21</v>
          </cell>
          <cell r="AL130">
            <v>7</v>
          </cell>
          <cell r="AS130">
            <v>22</v>
          </cell>
          <cell r="AY130">
            <v>95</v>
          </cell>
          <cell r="BD130">
            <v>97</v>
          </cell>
          <cell r="BI130">
            <v>96</v>
          </cell>
          <cell r="BN130">
            <v>95</v>
          </cell>
          <cell r="BV130">
            <v>0</v>
          </cell>
        </row>
        <row r="131">
          <cell r="I131" t="str">
            <v>نرمين اسامه احمد عبد الله شجر</v>
          </cell>
          <cell r="Q131">
            <v>37</v>
          </cell>
          <cell r="X131">
            <v>14</v>
          </cell>
          <cell r="AE131">
            <v>32</v>
          </cell>
          <cell r="AL131">
            <v>19</v>
          </cell>
          <cell r="AS131">
            <v>36</v>
          </cell>
          <cell r="AY131">
            <v>95</v>
          </cell>
          <cell r="BD131">
            <v>96</v>
          </cell>
          <cell r="BI131">
            <v>94</v>
          </cell>
          <cell r="BN131">
            <v>96</v>
          </cell>
          <cell r="BV131">
            <v>37</v>
          </cell>
        </row>
        <row r="132">
          <cell r="I132" t="str">
            <v>هاجر جمال عبد الفتاح محمد محمد</v>
          </cell>
          <cell r="Q132">
            <v>11</v>
          </cell>
          <cell r="X132">
            <v>9</v>
          </cell>
          <cell r="AE132">
            <v>16</v>
          </cell>
          <cell r="AL132">
            <v>8</v>
          </cell>
          <cell r="AS132">
            <v>22</v>
          </cell>
          <cell r="AY132">
            <v>94</v>
          </cell>
          <cell r="BD132">
            <v>97</v>
          </cell>
          <cell r="BI132">
            <v>94</v>
          </cell>
          <cell r="BN132">
            <v>94</v>
          </cell>
          <cell r="BV132">
            <v>8</v>
          </cell>
        </row>
        <row r="133">
          <cell r="I133" t="str">
            <v>هاجر جمال موسى محمد ابراهيم</v>
          </cell>
          <cell r="Q133">
            <v>40</v>
          </cell>
          <cell r="X133">
            <v>40</v>
          </cell>
          <cell r="AE133">
            <v>40</v>
          </cell>
          <cell r="AL133">
            <v>40</v>
          </cell>
          <cell r="AS133">
            <v>40</v>
          </cell>
          <cell r="AY133">
            <v>95</v>
          </cell>
          <cell r="BD133">
            <v>99</v>
          </cell>
          <cell r="BI133">
            <v>98</v>
          </cell>
          <cell r="BN133">
            <v>99</v>
          </cell>
          <cell r="BV133">
            <v>40</v>
          </cell>
        </row>
        <row r="134">
          <cell r="I134" t="str">
            <v>هبه رمضان عبد الستار عقل احمد</v>
          </cell>
          <cell r="Q134">
            <v>13</v>
          </cell>
          <cell r="X134">
            <v>9</v>
          </cell>
          <cell r="AE134">
            <v>10</v>
          </cell>
          <cell r="AL134">
            <v>6</v>
          </cell>
          <cell r="AS134">
            <v>15</v>
          </cell>
          <cell r="AY134">
            <v>95</v>
          </cell>
          <cell r="BD134">
            <v>96</v>
          </cell>
          <cell r="BI134">
            <v>96</v>
          </cell>
          <cell r="BN134">
            <v>96</v>
          </cell>
          <cell r="BV134">
            <v>12</v>
          </cell>
        </row>
        <row r="135">
          <cell r="I135" t="str">
            <v>هدير محمد سمير محمد محمد</v>
          </cell>
          <cell r="Q135">
            <v>32</v>
          </cell>
          <cell r="X135">
            <v>7</v>
          </cell>
          <cell r="AE135">
            <v>35</v>
          </cell>
          <cell r="AL135">
            <v>31</v>
          </cell>
          <cell r="AS135">
            <v>36</v>
          </cell>
          <cell r="AY135">
            <v>96</v>
          </cell>
          <cell r="BD135">
            <v>97</v>
          </cell>
          <cell r="BI135">
            <v>96</v>
          </cell>
          <cell r="BN135">
            <v>97</v>
          </cell>
          <cell r="BV135">
            <v>33</v>
          </cell>
        </row>
        <row r="136">
          <cell r="I136" t="str">
            <v>هناء مهنى عوض مهنى رشيد</v>
          </cell>
          <cell r="Q136">
            <v>18</v>
          </cell>
          <cell r="X136">
            <v>15</v>
          </cell>
          <cell r="AE136">
            <v>22</v>
          </cell>
          <cell r="AL136">
            <v>10</v>
          </cell>
          <cell r="AS136">
            <v>36</v>
          </cell>
          <cell r="AY136">
            <v>96</v>
          </cell>
          <cell r="BD136">
            <v>98</v>
          </cell>
          <cell r="BI136">
            <v>96</v>
          </cell>
          <cell r="BN136">
            <v>96</v>
          </cell>
          <cell r="BV136">
            <v>29</v>
          </cell>
        </row>
        <row r="137">
          <cell r="I137" t="str">
            <v>هند حمدى جمعه عبد الله يسن</v>
          </cell>
          <cell r="Q137">
            <v>32</v>
          </cell>
          <cell r="X137">
            <v>16</v>
          </cell>
          <cell r="AE137">
            <v>33</v>
          </cell>
          <cell r="AL137">
            <v>15</v>
          </cell>
          <cell r="AS137">
            <v>38</v>
          </cell>
          <cell r="AY137">
            <v>96</v>
          </cell>
          <cell r="BD137">
            <v>96</v>
          </cell>
          <cell r="BI137">
            <v>94</v>
          </cell>
          <cell r="BN137">
            <v>95</v>
          </cell>
          <cell r="BV137">
            <v>34</v>
          </cell>
        </row>
        <row r="138">
          <cell r="I138" t="str">
            <v>ولاء محمد ابراهيم متولى بيومى</v>
          </cell>
          <cell r="Q138">
            <v>38</v>
          </cell>
          <cell r="X138">
            <v>20</v>
          </cell>
          <cell r="AE138">
            <v>37</v>
          </cell>
          <cell r="AL138">
            <v>30</v>
          </cell>
          <cell r="AS138">
            <v>40</v>
          </cell>
          <cell r="AY138">
            <v>95</v>
          </cell>
          <cell r="BD138">
            <v>97</v>
          </cell>
          <cell r="BI138">
            <v>94</v>
          </cell>
          <cell r="BN138">
            <v>96</v>
          </cell>
          <cell r="BV138">
            <v>35</v>
          </cell>
        </row>
        <row r="139">
          <cell r="I139" t="str">
            <v>ياسمين محمد احمد السيد جاد</v>
          </cell>
          <cell r="Q139">
            <v>19</v>
          </cell>
          <cell r="X139">
            <v>16</v>
          </cell>
          <cell r="AE139">
            <v>20</v>
          </cell>
          <cell r="AL139">
            <v>13</v>
          </cell>
          <cell r="AS139">
            <v>30</v>
          </cell>
          <cell r="AY139">
            <v>96</v>
          </cell>
          <cell r="BD139">
            <v>96</v>
          </cell>
          <cell r="BI139">
            <v>94</v>
          </cell>
          <cell r="BN139">
            <v>97</v>
          </cell>
          <cell r="BV139">
            <v>9</v>
          </cell>
        </row>
        <row r="140">
          <cell r="I140" t="str">
            <v>يمنى قطب عبد الرحيم قطب صالح</v>
          </cell>
          <cell r="Q140">
            <v>3</v>
          </cell>
          <cell r="X140">
            <v>15</v>
          </cell>
          <cell r="AE140">
            <v>20</v>
          </cell>
          <cell r="AL140">
            <v>18</v>
          </cell>
          <cell r="AS140">
            <v>22</v>
          </cell>
          <cell r="AY140">
            <v>95</v>
          </cell>
          <cell r="BD140">
            <v>97</v>
          </cell>
          <cell r="BI140">
            <v>94</v>
          </cell>
          <cell r="BN140">
            <v>95</v>
          </cell>
          <cell r="BV140">
            <v>2</v>
          </cell>
        </row>
        <row r="141">
          <cell r="I141" t="str">
            <v>يوليانه اسعد جرجس اسحق حنا</v>
          </cell>
          <cell r="Q141">
            <v>36</v>
          </cell>
          <cell r="X141">
            <v>30</v>
          </cell>
          <cell r="AE141">
            <v>40</v>
          </cell>
          <cell r="AL141">
            <v>36</v>
          </cell>
          <cell r="AS141">
            <v>38</v>
          </cell>
          <cell r="AY141">
            <v>95</v>
          </cell>
          <cell r="BD141">
            <v>99</v>
          </cell>
          <cell r="BI141">
            <v>96</v>
          </cell>
          <cell r="BN141">
            <v>96</v>
          </cell>
          <cell r="BV141">
            <v>32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6">
    <tabColor rgb="FFFFFF00"/>
  </sheetPr>
  <dimension ref="A1:AQ241"/>
  <sheetViews>
    <sheetView rightToLeft="1" tabSelected="1" topLeftCell="J1" zoomScaleNormal="100" workbookViewId="0">
      <selection activeCell="AK3" sqref="AK3"/>
    </sheetView>
  </sheetViews>
  <sheetFormatPr defaultRowHeight="12.75" x14ac:dyDescent="0.2"/>
  <cols>
    <col min="1" max="1" width="5" style="1" customWidth="1"/>
    <col min="2" max="2" width="29.28515625" style="1" customWidth="1"/>
    <col min="3" max="12" width="6.28515625" style="3" customWidth="1"/>
    <col min="13" max="13" width="9.140625" style="2" customWidth="1"/>
    <col min="14" max="14" width="4.42578125" style="1" hidden="1" customWidth="1"/>
    <col min="15" max="15" width="6.42578125" style="1" hidden="1" customWidth="1"/>
    <col min="16" max="16" width="5.7109375" style="1" hidden="1" customWidth="1"/>
    <col min="17" max="17" width="4.7109375" style="1" hidden="1" customWidth="1"/>
    <col min="18" max="18" width="4.28515625" style="1" hidden="1" customWidth="1"/>
    <col min="19" max="19" width="3.7109375" style="1" hidden="1" customWidth="1"/>
    <col min="20" max="20" width="2.5703125" style="1" hidden="1" customWidth="1"/>
    <col min="21" max="21" width="3" style="1" hidden="1" customWidth="1"/>
    <col min="22" max="22" width="2.5703125" style="1" hidden="1" customWidth="1"/>
    <col min="23" max="23" width="4.28515625" style="1" hidden="1" customWidth="1"/>
    <col min="24" max="29" width="9.140625" style="1" hidden="1" customWidth="1"/>
    <col min="30" max="30" width="5" style="1" hidden="1" customWidth="1"/>
    <col min="31" max="16384" width="9.140625" style="1"/>
  </cols>
  <sheetData>
    <row r="1" spans="1:43" x14ac:dyDescent="0.2">
      <c r="A1" s="45" t="s">
        <v>43</v>
      </c>
      <c r="B1" s="44"/>
      <c r="C1" s="41"/>
      <c r="D1" s="43"/>
      <c r="E1" s="43"/>
      <c r="F1" s="43"/>
      <c r="G1" s="43"/>
      <c r="H1" s="43"/>
      <c r="I1" s="43"/>
      <c r="J1" s="43"/>
      <c r="K1" s="43"/>
    </row>
    <row r="2" spans="1:43" ht="27" customHeight="1" x14ac:dyDescent="0.2">
      <c r="A2" s="42" t="s">
        <v>42</v>
      </c>
      <c r="B2" s="42"/>
      <c r="C2" s="41"/>
      <c r="D2" s="41"/>
      <c r="E2" s="41"/>
      <c r="F2" s="41"/>
      <c r="G2" s="41"/>
      <c r="H2" s="41"/>
      <c r="I2" s="41"/>
      <c r="J2" s="40"/>
      <c r="K2" s="40"/>
      <c r="L2" s="40"/>
      <c r="N2" s="25"/>
      <c r="O2" s="25"/>
      <c r="P2" s="37" t="s">
        <v>41</v>
      </c>
      <c r="Q2" s="25"/>
      <c r="R2" s="25"/>
      <c r="AE2" s="1" t="s">
        <v>40</v>
      </c>
    </row>
    <row r="3" spans="1:43" ht="30.75" customHeight="1" x14ac:dyDescent="0.2">
      <c r="A3" s="48" t="s">
        <v>39</v>
      </c>
      <c r="B3" s="48" t="s">
        <v>38</v>
      </c>
      <c r="C3" s="39" t="s">
        <v>37</v>
      </c>
      <c r="D3" s="39" t="s">
        <v>14</v>
      </c>
      <c r="E3" s="39" t="s">
        <v>36</v>
      </c>
      <c r="F3" s="39" t="s">
        <v>12</v>
      </c>
      <c r="G3" s="39" t="s">
        <v>35</v>
      </c>
      <c r="H3" s="39" t="s">
        <v>24</v>
      </c>
      <c r="I3" s="39" t="s">
        <v>23</v>
      </c>
      <c r="J3" s="39" t="s">
        <v>22</v>
      </c>
      <c r="K3" s="39" t="s">
        <v>21</v>
      </c>
      <c r="L3" s="39" t="s">
        <v>34</v>
      </c>
      <c r="N3" s="25"/>
      <c r="O3" s="25"/>
      <c r="P3" s="25"/>
      <c r="Q3" s="25"/>
      <c r="R3" s="25"/>
    </row>
    <row r="4" spans="1:43" ht="21" customHeight="1" x14ac:dyDescent="0.2">
      <c r="A4" s="48"/>
      <c r="B4" s="48"/>
      <c r="C4" s="38">
        <v>40</v>
      </c>
      <c r="D4" s="38">
        <v>40</v>
      </c>
      <c r="E4" s="38">
        <v>40</v>
      </c>
      <c r="F4" s="38">
        <v>40</v>
      </c>
      <c r="G4" s="38">
        <v>40</v>
      </c>
      <c r="H4" s="38">
        <v>100</v>
      </c>
      <c r="I4" s="38">
        <v>100</v>
      </c>
      <c r="J4" s="38">
        <v>100</v>
      </c>
      <c r="K4" s="38">
        <v>100</v>
      </c>
      <c r="L4" s="38">
        <v>40</v>
      </c>
      <c r="N4" s="25"/>
      <c r="O4" s="37"/>
      <c r="P4" s="36"/>
      <c r="Q4" s="36"/>
      <c r="R4" s="25"/>
      <c r="AE4" s="1" t="s">
        <v>33</v>
      </c>
      <c r="AJ4" s="1">
        <v>1</v>
      </c>
      <c r="AQ4" s="1">
        <v>1</v>
      </c>
    </row>
    <row r="5" spans="1:43" ht="20.45" customHeight="1" x14ac:dyDescent="0.2">
      <c r="A5" s="28">
        <f>IF(B5="","",SUBTOTAL(3,$B$5:B5))</f>
        <v>1</v>
      </c>
      <c r="B5" s="27" t="str">
        <f>'[2]شيت الرابع'!I9</f>
        <v>أبانوب حنا جرجس عبد السيد جلديوسى</v>
      </c>
      <c r="C5" s="26">
        <f>'[2]شيت الرابع'!Q9</f>
        <v>38</v>
      </c>
      <c r="D5" s="26">
        <f>'[2]شيت الرابع'!X9</f>
        <v>35</v>
      </c>
      <c r="E5" s="26">
        <f>'[2]شيت الرابع'!AE9</f>
        <v>40</v>
      </c>
      <c r="F5" s="26">
        <f>'[2]شيت الرابع'!AL9</f>
        <v>38</v>
      </c>
      <c r="G5" s="26">
        <f>'[2]شيت الرابع'!AS9</f>
        <v>36</v>
      </c>
      <c r="H5" s="26">
        <f>'[2]شيت الرابع'!AY9</f>
        <v>96</v>
      </c>
      <c r="I5" s="26">
        <f>'[2]شيت الرابع'!BD9</f>
        <v>99</v>
      </c>
      <c r="J5" s="26">
        <f>'[2]شيت الرابع'!BI9</f>
        <v>96</v>
      </c>
      <c r="K5" s="26">
        <f>'[2]شيت الرابع'!BN9</f>
        <v>99</v>
      </c>
      <c r="L5" s="26">
        <f>'[2]شيت الرابع'!BV9</f>
        <v>34</v>
      </c>
      <c r="N5" s="25">
        <f t="shared" ref="N5:N36" si="0">IF(C5&lt;20,"عربى",0)</f>
        <v>0</v>
      </c>
      <c r="O5" s="25">
        <f t="shared" ref="O5:O36" si="1">IF(D5&lt;20,"رياضيات",0)</f>
        <v>0</v>
      </c>
      <c r="P5" s="25">
        <f t="shared" ref="P5:P36" si="2">IF(E5&lt;20,"إنجليزى",0)</f>
        <v>0</v>
      </c>
      <c r="Q5" s="25">
        <f t="shared" ref="Q5:Q36" si="3">IF(F5&lt;20,"دراسات",0)</f>
        <v>0</v>
      </c>
      <c r="R5" s="25">
        <f t="shared" ref="R5:R36" si="4">IF(G5&lt;20,"علوم",0)</f>
        <v>0</v>
      </c>
      <c r="S5" s="25">
        <f t="shared" ref="S5:S36" si="5">IF(H5&lt;50,"فنى",0)</f>
        <v>0</v>
      </c>
      <c r="T5" s="25">
        <f t="shared" ref="T5:T36" si="6">IF(I5&lt;50,"رياضى",0)</f>
        <v>0</v>
      </c>
      <c r="U5" s="25">
        <f t="shared" ref="U5:U36" si="7">IF(J5&lt;50,"نشاط 1",0)</f>
        <v>0</v>
      </c>
      <c r="V5" s="25">
        <f t="shared" ref="V5:V36" si="8">IF(K5&lt;50,"نشاط2",0)</f>
        <v>0</v>
      </c>
      <c r="W5" s="25">
        <f t="shared" ref="W5:W36" si="9">IF(L5&lt;20,"دين",0)</f>
        <v>0</v>
      </c>
      <c r="X5" s="1" t="str">
        <f t="shared" ref="X5:X36" si="10">IF(AND(N5=0,O5=0,P5=0,Q5=0,R5=0,S5=0,T5=0,U5=0,V5=0,W5=0)," ناجح ","دور ثان ")</f>
        <v xml:space="preserve"> ناجح </v>
      </c>
      <c r="Y5" s="25"/>
      <c r="Z5" s="25"/>
      <c r="AA5" s="25"/>
      <c r="AB5" s="25"/>
      <c r="AC5" s="25"/>
      <c r="AE5" s="1" t="s">
        <v>32</v>
      </c>
      <c r="AQ5" s="1">
        <v>2</v>
      </c>
    </row>
    <row r="6" spans="1:43" ht="20.45" customHeight="1" x14ac:dyDescent="0.2">
      <c r="A6" s="28">
        <f>IF(B6="","",SUBTOTAL(3,$B$5:B6))</f>
        <v>2</v>
      </c>
      <c r="B6" s="27" t="str">
        <f>'[2]شيت الرابع'!I10</f>
        <v>أحمد اسامه احمد شعيب ابراهيم</v>
      </c>
      <c r="C6" s="26">
        <f>'[2]شيت الرابع'!Q10</f>
        <v>15</v>
      </c>
      <c r="D6" s="26">
        <f>'[2]شيت الرابع'!X10</f>
        <v>5</v>
      </c>
      <c r="E6" s="26">
        <f>'[2]شيت الرابع'!AE10</f>
        <v>13</v>
      </c>
      <c r="F6" s="26">
        <f>'[2]شيت الرابع'!AL10</f>
        <v>13</v>
      </c>
      <c r="G6" s="26">
        <f>'[2]شيت الرابع'!AS10</f>
        <v>16</v>
      </c>
      <c r="H6" s="26">
        <f>'[2]شيت الرابع'!AY10</f>
        <v>95</v>
      </c>
      <c r="I6" s="26">
        <f>'[2]شيت الرابع'!BD10</f>
        <v>96</v>
      </c>
      <c r="J6" s="26">
        <f>'[2]شيت الرابع'!BI10</f>
        <v>94</v>
      </c>
      <c r="K6" s="26">
        <f>'[2]شيت الرابع'!BN10</f>
        <v>96</v>
      </c>
      <c r="L6" s="26">
        <f>'[2]شيت الرابع'!BV10</f>
        <v>8</v>
      </c>
      <c r="N6" s="25" t="str">
        <f t="shared" si="0"/>
        <v>عربى</v>
      </c>
      <c r="O6" s="25" t="str">
        <f t="shared" si="1"/>
        <v>رياضيات</v>
      </c>
      <c r="P6" s="25" t="str">
        <f t="shared" si="2"/>
        <v>إنجليزى</v>
      </c>
      <c r="Q6" s="25" t="str">
        <f t="shared" si="3"/>
        <v>دراسات</v>
      </c>
      <c r="R6" s="25" t="str">
        <f t="shared" si="4"/>
        <v>علوم</v>
      </c>
      <c r="S6" s="25">
        <f t="shared" si="5"/>
        <v>0</v>
      </c>
      <c r="T6" s="25">
        <f t="shared" si="6"/>
        <v>0</v>
      </c>
      <c r="U6" s="25">
        <f t="shared" si="7"/>
        <v>0</v>
      </c>
      <c r="V6" s="25">
        <f t="shared" si="8"/>
        <v>0</v>
      </c>
      <c r="W6" s="25" t="str">
        <f t="shared" si="9"/>
        <v>دين</v>
      </c>
      <c r="X6" s="1" t="str">
        <f t="shared" si="10"/>
        <v xml:space="preserve">دور ثان </v>
      </c>
      <c r="AE6" s="1" t="s">
        <v>31</v>
      </c>
      <c r="AF6" s="1" t="str">
        <f ca="1">LOOKUP(AJ4,AQ4:AQ241,'نتيجة نصف العام'!B5:B137)</f>
        <v>أبانوب حنا جرجس عبد السيد جلديوسى</v>
      </c>
      <c r="AQ6" s="1">
        <v>3</v>
      </c>
    </row>
    <row r="7" spans="1:43" ht="20.45" customHeight="1" x14ac:dyDescent="0.2">
      <c r="A7" s="28">
        <f>IF(B7="","",SUBTOTAL(3,$B$5:B7))</f>
        <v>3</v>
      </c>
      <c r="B7" s="27" t="str">
        <f>'[2]شيت الرابع'!I11</f>
        <v>احمد السيد احمد السيد هيكل</v>
      </c>
      <c r="C7" s="26">
        <f>'[2]شيت الرابع'!Q11</f>
        <v>1</v>
      </c>
      <c r="D7" s="26">
        <f>'[2]شيت الرابع'!X11</f>
        <v>4</v>
      </c>
      <c r="E7" s="26">
        <f>'[2]شيت الرابع'!AE11</f>
        <v>3</v>
      </c>
      <c r="F7" s="26">
        <f>'[2]شيت الرابع'!AL11</f>
        <v>4</v>
      </c>
      <c r="G7" s="26">
        <f>'[2]شيت الرابع'!AS11</f>
        <v>16</v>
      </c>
      <c r="H7" s="26">
        <f>'[2]شيت الرابع'!AY11</f>
        <v>95</v>
      </c>
      <c r="I7" s="26">
        <f>'[2]شيت الرابع'!BD11</f>
        <v>98</v>
      </c>
      <c r="J7" s="26">
        <f>'[2]شيت الرابع'!BI11</f>
        <v>94</v>
      </c>
      <c r="K7" s="26">
        <f>'[2]شيت الرابع'!BN11</f>
        <v>95</v>
      </c>
      <c r="L7" s="26">
        <f>'[2]شيت الرابع'!BV11</f>
        <v>2</v>
      </c>
      <c r="N7" s="25" t="str">
        <f t="shared" si="0"/>
        <v>عربى</v>
      </c>
      <c r="O7" s="25" t="str">
        <f t="shared" si="1"/>
        <v>رياضيات</v>
      </c>
      <c r="P7" s="25" t="str">
        <f t="shared" si="2"/>
        <v>إنجليزى</v>
      </c>
      <c r="Q7" s="25" t="str">
        <f t="shared" si="3"/>
        <v>دراسات</v>
      </c>
      <c r="R7" s="25" t="str">
        <f t="shared" si="4"/>
        <v>علوم</v>
      </c>
      <c r="S7" s="25">
        <f t="shared" si="5"/>
        <v>0</v>
      </c>
      <c r="T7" s="25">
        <f t="shared" si="6"/>
        <v>0</v>
      </c>
      <c r="U7" s="25">
        <f t="shared" si="7"/>
        <v>0</v>
      </c>
      <c r="V7" s="25">
        <f t="shared" si="8"/>
        <v>0</v>
      </c>
      <c r="W7" s="25" t="str">
        <f t="shared" si="9"/>
        <v>دين</v>
      </c>
      <c r="X7" s="1" t="str">
        <f t="shared" si="10"/>
        <v xml:space="preserve">دور ثان </v>
      </c>
      <c r="AE7" s="1" t="s">
        <v>30</v>
      </c>
      <c r="AH7" s="1">
        <f>AQ4</f>
        <v>1</v>
      </c>
      <c r="AQ7" s="1">
        <v>4</v>
      </c>
    </row>
    <row r="8" spans="1:43" ht="20.45" customHeight="1" x14ac:dyDescent="0.2">
      <c r="A8" s="28">
        <f>IF(B8="","",SUBTOTAL(3,$B$5:B8))</f>
        <v>4</v>
      </c>
      <c r="B8" s="27" t="str">
        <f>'[2]شيت الرابع'!I12</f>
        <v>احمد ايمن رفعت عبد الهادى عبد ربه</v>
      </c>
      <c r="C8" s="26">
        <f>'[2]شيت الرابع'!Q12</f>
        <v>31</v>
      </c>
      <c r="D8" s="26">
        <f>'[2]شيت الرابع'!X12</f>
        <v>16</v>
      </c>
      <c r="E8" s="26">
        <f>'[2]شيت الرابع'!AE12</f>
        <v>37</v>
      </c>
      <c r="F8" s="26">
        <f>'[2]شيت الرابع'!AL12</f>
        <v>26</v>
      </c>
      <c r="G8" s="26">
        <f>'[2]شيت الرابع'!AS12</f>
        <v>34</v>
      </c>
      <c r="H8" s="26">
        <f>'[2]شيت الرابع'!AY12</f>
        <v>95</v>
      </c>
      <c r="I8" s="26">
        <f>'[2]شيت الرابع'!BD12</f>
        <v>94</v>
      </c>
      <c r="J8" s="26">
        <f>'[2]شيت الرابع'!BI12</f>
        <v>94</v>
      </c>
      <c r="K8" s="26">
        <f>'[2]شيت الرابع'!BN12</f>
        <v>94</v>
      </c>
      <c r="L8" s="26">
        <f>'[2]شيت الرابع'!BV12</f>
        <v>31</v>
      </c>
      <c r="N8" s="25">
        <f t="shared" si="0"/>
        <v>0</v>
      </c>
      <c r="O8" s="25" t="str">
        <f t="shared" si="1"/>
        <v>رياضيات</v>
      </c>
      <c r="P8" s="25">
        <f t="shared" si="2"/>
        <v>0</v>
      </c>
      <c r="Q8" s="25">
        <f t="shared" si="3"/>
        <v>0</v>
      </c>
      <c r="R8" s="25">
        <f t="shared" si="4"/>
        <v>0</v>
      </c>
      <c r="S8" s="25">
        <f t="shared" si="5"/>
        <v>0</v>
      </c>
      <c r="T8" s="25">
        <f t="shared" si="6"/>
        <v>0</v>
      </c>
      <c r="U8" s="25">
        <f t="shared" si="7"/>
        <v>0</v>
      </c>
      <c r="V8" s="25">
        <f t="shared" si="8"/>
        <v>0</v>
      </c>
      <c r="W8" s="25">
        <f t="shared" si="9"/>
        <v>0</v>
      </c>
      <c r="X8" s="1" t="str">
        <f t="shared" si="10"/>
        <v xml:space="preserve">دور ثان </v>
      </c>
      <c r="AE8" s="35" t="s">
        <v>29</v>
      </c>
      <c r="AF8" s="35" t="s">
        <v>28</v>
      </c>
      <c r="AG8" s="35" t="s">
        <v>27</v>
      </c>
      <c r="AH8" s="35" t="s">
        <v>26</v>
      </c>
      <c r="AI8" s="35" t="s">
        <v>12</v>
      </c>
      <c r="AJ8" s="35" t="s">
        <v>25</v>
      </c>
      <c r="AK8" s="35" t="s">
        <v>24</v>
      </c>
      <c r="AL8" s="35" t="s">
        <v>23</v>
      </c>
      <c r="AM8" s="35" t="s">
        <v>22</v>
      </c>
      <c r="AN8" s="35" t="s">
        <v>21</v>
      </c>
      <c r="AO8" s="35" t="s">
        <v>10</v>
      </c>
      <c r="AQ8" s="1">
        <v>5</v>
      </c>
    </row>
    <row r="9" spans="1:43" ht="20.45" customHeight="1" x14ac:dyDescent="0.2">
      <c r="A9" s="28">
        <f>IF(B9="","",SUBTOTAL(3,$B$5:B9))</f>
        <v>5</v>
      </c>
      <c r="B9" s="27" t="str">
        <f>'[2]شيت الرابع'!I13</f>
        <v>احمد بدر عبد المرضى بدر احمد</v>
      </c>
      <c r="C9" s="26">
        <f>'[2]شيت الرابع'!Q13</f>
        <v>15</v>
      </c>
      <c r="D9" s="26">
        <f>'[2]شيت الرابع'!X13</f>
        <v>6</v>
      </c>
      <c r="E9" s="26">
        <f>'[2]شيت الرابع'!AE13</f>
        <v>22</v>
      </c>
      <c r="F9" s="26">
        <f>'[2]شيت الرابع'!AL13</f>
        <v>16</v>
      </c>
      <c r="G9" s="26">
        <f>'[2]شيت الرابع'!AS13</f>
        <v>22</v>
      </c>
      <c r="H9" s="26">
        <f>'[2]شيت الرابع'!AY13</f>
        <v>96</v>
      </c>
      <c r="I9" s="26">
        <f>'[2]شيت الرابع'!BD13</f>
        <v>96</v>
      </c>
      <c r="J9" s="26">
        <f>'[2]شيت الرابع'!BI13</f>
        <v>96</v>
      </c>
      <c r="K9" s="26">
        <f>'[2]شيت الرابع'!BN13</f>
        <v>96</v>
      </c>
      <c r="L9" s="26">
        <f>'[2]شيت الرابع'!BV13</f>
        <v>25</v>
      </c>
      <c r="N9" s="25" t="str">
        <f t="shared" si="0"/>
        <v>عربى</v>
      </c>
      <c r="O9" s="25" t="str">
        <f t="shared" si="1"/>
        <v>رياضيات</v>
      </c>
      <c r="P9" s="25">
        <f t="shared" si="2"/>
        <v>0</v>
      </c>
      <c r="Q9" s="25" t="str">
        <f t="shared" si="3"/>
        <v>دراسات</v>
      </c>
      <c r="R9" s="25">
        <f t="shared" si="4"/>
        <v>0</v>
      </c>
      <c r="S9" s="25">
        <f t="shared" si="5"/>
        <v>0</v>
      </c>
      <c r="T9" s="25">
        <f t="shared" si="6"/>
        <v>0</v>
      </c>
      <c r="U9" s="25">
        <f t="shared" si="7"/>
        <v>0</v>
      </c>
      <c r="V9" s="25">
        <f t="shared" si="8"/>
        <v>0</v>
      </c>
      <c r="W9" s="25">
        <f t="shared" si="9"/>
        <v>0</v>
      </c>
      <c r="X9" s="1" t="str">
        <f t="shared" si="10"/>
        <v xml:space="preserve">دور ثان </v>
      </c>
      <c r="AE9" s="35" t="s">
        <v>20</v>
      </c>
      <c r="AF9" s="5">
        <v>100</v>
      </c>
      <c r="AG9" s="5">
        <v>80</v>
      </c>
      <c r="AH9" s="5">
        <v>40</v>
      </c>
      <c r="AI9" s="5">
        <v>40</v>
      </c>
      <c r="AJ9" s="5">
        <v>40</v>
      </c>
      <c r="AK9" s="5">
        <v>20</v>
      </c>
      <c r="AL9" s="5">
        <v>20</v>
      </c>
      <c r="AM9" s="5">
        <v>20</v>
      </c>
      <c r="AN9" s="5">
        <v>20</v>
      </c>
      <c r="AO9" s="5">
        <v>40</v>
      </c>
      <c r="AQ9" s="1">
        <v>6</v>
      </c>
    </row>
    <row r="10" spans="1:43" ht="20.45" customHeight="1" x14ac:dyDescent="0.2">
      <c r="A10" s="28">
        <f>IF(B10="","",SUBTOTAL(3,$B$5:B10))</f>
        <v>6</v>
      </c>
      <c r="B10" s="27" t="str">
        <f>'[2]شيت الرابع'!I14</f>
        <v>احمد عصام مصطفى محمود محمد</v>
      </c>
      <c r="C10" s="26">
        <f>'[2]شيت الرابع'!Q14</f>
        <v>22</v>
      </c>
      <c r="D10" s="26">
        <f>'[2]شيت الرابع'!X14</f>
        <v>19</v>
      </c>
      <c r="E10" s="26">
        <f>'[2]شيت الرابع'!AE14</f>
        <v>29</v>
      </c>
      <c r="F10" s="26">
        <f>'[2]شيت الرابع'!AL14</f>
        <v>26</v>
      </c>
      <c r="G10" s="26">
        <f>'[2]شيت الرابع'!AS14</f>
        <v>36</v>
      </c>
      <c r="H10" s="26">
        <f>'[2]شيت الرابع'!AY14</f>
        <v>96</v>
      </c>
      <c r="I10" s="26">
        <f>'[2]شيت الرابع'!BD14</f>
        <v>96</v>
      </c>
      <c r="J10" s="26">
        <f>'[2]شيت الرابع'!BI14</f>
        <v>94</v>
      </c>
      <c r="K10" s="26">
        <f>'[2]شيت الرابع'!BN14</f>
        <v>97</v>
      </c>
      <c r="L10" s="26">
        <f>'[2]شيت الرابع'!BV14</f>
        <v>15</v>
      </c>
      <c r="N10" s="25">
        <f t="shared" si="0"/>
        <v>0</v>
      </c>
      <c r="O10" s="25" t="str">
        <f t="shared" si="1"/>
        <v>رياضيات</v>
      </c>
      <c r="P10" s="25">
        <f t="shared" si="2"/>
        <v>0</v>
      </c>
      <c r="Q10" s="25">
        <f t="shared" si="3"/>
        <v>0</v>
      </c>
      <c r="R10" s="25">
        <f t="shared" si="4"/>
        <v>0</v>
      </c>
      <c r="S10" s="25">
        <f t="shared" si="5"/>
        <v>0</v>
      </c>
      <c r="T10" s="25">
        <f t="shared" si="6"/>
        <v>0</v>
      </c>
      <c r="U10" s="25">
        <f t="shared" si="7"/>
        <v>0</v>
      </c>
      <c r="V10" s="25">
        <f t="shared" si="8"/>
        <v>0</v>
      </c>
      <c r="W10" s="25" t="str">
        <f t="shared" si="9"/>
        <v>دين</v>
      </c>
      <c r="X10" s="1" t="str">
        <f t="shared" si="10"/>
        <v xml:space="preserve">دور ثان </v>
      </c>
      <c r="AE10" s="35" t="s">
        <v>19</v>
      </c>
      <c r="AF10" s="5">
        <v>50</v>
      </c>
      <c r="AG10" s="5">
        <v>40</v>
      </c>
      <c r="AH10" s="5">
        <v>20</v>
      </c>
      <c r="AI10" s="5">
        <v>20</v>
      </c>
      <c r="AJ10" s="5">
        <v>20</v>
      </c>
      <c r="AK10" s="5">
        <v>10</v>
      </c>
      <c r="AL10" s="5">
        <v>10</v>
      </c>
      <c r="AM10" s="5">
        <v>10</v>
      </c>
      <c r="AN10" s="5">
        <v>10</v>
      </c>
      <c r="AO10" s="5">
        <v>20</v>
      </c>
      <c r="AQ10" s="1">
        <v>7</v>
      </c>
    </row>
    <row r="11" spans="1:43" ht="20.45" customHeight="1" x14ac:dyDescent="0.2">
      <c r="A11" s="28">
        <f>IF(B11="","",SUBTOTAL(3,$B$5:B11))</f>
        <v>7</v>
      </c>
      <c r="B11" s="27" t="str">
        <f>'[2]شيت الرابع'!I15</f>
        <v>احمد علاء ياسين محمد كشاف</v>
      </c>
      <c r="C11" s="26">
        <f>'[2]شيت الرابع'!Q15</f>
        <v>33</v>
      </c>
      <c r="D11" s="26">
        <f>'[2]شيت الرابع'!X15</f>
        <v>21</v>
      </c>
      <c r="E11" s="26">
        <f>'[2]شيت الرابع'!AE15</f>
        <v>30</v>
      </c>
      <c r="F11" s="26">
        <f>'[2]شيت الرابع'!AL15</f>
        <v>24</v>
      </c>
      <c r="G11" s="26">
        <f>'[2]شيت الرابع'!AS15</f>
        <v>30</v>
      </c>
      <c r="H11" s="26">
        <f>'[2]شيت الرابع'!AY15</f>
        <v>96</v>
      </c>
      <c r="I11" s="26">
        <f>'[2]شيت الرابع'!BD15</f>
        <v>96</v>
      </c>
      <c r="J11" s="26">
        <f>'[2]شيت الرابع'!BI15</f>
        <v>96</v>
      </c>
      <c r="K11" s="26">
        <f>'[2]شيت الرابع'!BN15</f>
        <v>96</v>
      </c>
      <c r="L11" s="26">
        <f>'[2]شيت الرابع'!BV15</f>
        <v>35</v>
      </c>
      <c r="N11" s="25">
        <f t="shared" si="0"/>
        <v>0</v>
      </c>
      <c r="O11" s="25">
        <f t="shared" si="1"/>
        <v>0</v>
      </c>
      <c r="P11" s="25">
        <f t="shared" si="2"/>
        <v>0</v>
      </c>
      <c r="Q11" s="25">
        <f t="shared" si="3"/>
        <v>0</v>
      </c>
      <c r="R11" s="25">
        <f t="shared" si="4"/>
        <v>0</v>
      </c>
      <c r="S11" s="25">
        <f t="shared" si="5"/>
        <v>0</v>
      </c>
      <c r="T11" s="25">
        <f t="shared" si="6"/>
        <v>0</v>
      </c>
      <c r="U11" s="25">
        <f t="shared" si="7"/>
        <v>0</v>
      </c>
      <c r="V11" s="25">
        <f t="shared" si="8"/>
        <v>0</v>
      </c>
      <c r="W11" s="25">
        <f t="shared" si="9"/>
        <v>0</v>
      </c>
      <c r="X11" s="1" t="str">
        <f t="shared" si="10"/>
        <v xml:space="preserve"> ناجح </v>
      </c>
      <c r="AE11" s="35" t="s">
        <v>18</v>
      </c>
      <c r="AF11" s="35">
        <f ca="1">LOOKUP(AJ4,'نتيجة نصف العام'!AQ4:AQ241,'نتيجة نصف العام'!C5:C137)</f>
        <v>38</v>
      </c>
      <c r="AG11" s="35">
        <f ca="1">LOOKUP(AJ4,'نتيجة نصف العام'!AQ4:AQ241,'نتيجة نصف العام'!D5:D137)</f>
        <v>35</v>
      </c>
      <c r="AH11" s="35">
        <f ca="1">LOOKUP(AJ4,'نتيجة نصف العام'!AQ4:AQ241,'نتيجة نصف العام'!E5:E137)</f>
        <v>40</v>
      </c>
      <c r="AI11" s="35">
        <f ca="1">LOOKUP(AJ4,'نتيجة نصف العام'!AQ4:AQ241,'نتيجة نصف العام'!F5:F137)</f>
        <v>38</v>
      </c>
      <c r="AJ11" s="35">
        <f ca="1">LOOKUP(AJ4,'نتيجة نصف العام'!AQ4:AQ241,'نتيجة نصف العام'!G5:G137)</f>
        <v>36</v>
      </c>
      <c r="AK11" s="35">
        <f ca="1">LOOKUP(AJ4,'نتيجة نصف العام'!AQ4:AQ241,'نتيجة نصف العام'!H5:H137)</f>
        <v>96</v>
      </c>
      <c r="AL11" s="35">
        <f ca="1">LOOKUP(AJ4,'نتيجة نصف العام'!AQ4:AQ241,'نتيجة نصف العام'!I5:I137)</f>
        <v>99</v>
      </c>
      <c r="AM11" s="35">
        <f ca="1">LOOKUP(AJ4,'نتيجة نصف العام'!AQ4:AQ241,'نتيجة نصف العام'!J5:J137)</f>
        <v>96</v>
      </c>
      <c r="AN11" s="35">
        <f ca="1">LOOKUP(AJ4,'نتيجة نصف العام'!AQ4:AQ241,'نتيجة نصف العام'!K5:K137)</f>
        <v>99</v>
      </c>
      <c r="AO11" s="35">
        <f ca="1">LOOKUP(AJ4,'نتيجة نصف العام'!AQ4:AQ241,'نتيجة نصف العام'!L5:L137)</f>
        <v>34</v>
      </c>
      <c r="AQ11" s="1">
        <v>8</v>
      </c>
    </row>
    <row r="12" spans="1:43" ht="20.45" customHeight="1" x14ac:dyDescent="0.2">
      <c r="A12" s="28">
        <f>IF(B12="","",SUBTOTAL(3,$B$5:B12))</f>
        <v>8</v>
      </c>
      <c r="B12" s="27" t="str">
        <f>'[2]شيت الرابع'!I16</f>
        <v>احمد محمد حمدى محمد عبد القادر</v>
      </c>
      <c r="C12" s="26">
        <f>'[2]شيت الرابع'!Q16</f>
        <v>3</v>
      </c>
      <c r="D12" s="26">
        <f>'[2]شيت الرابع'!X16</f>
        <v>3</v>
      </c>
      <c r="E12" s="26">
        <f>'[2]شيت الرابع'!AE16</f>
        <v>1</v>
      </c>
      <c r="F12" s="26">
        <f>'[2]شيت الرابع'!AL16</f>
        <v>2</v>
      </c>
      <c r="G12" s="26">
        <f>'[2]شيت الرابع'!AS16</f>
        <v>18</v>
      </c>
      <c r="H12" s="26">
        <f>'[2]شيت الرابع'!AY16</f>
        <v>95</v>
      </c>
      <c r="I12" s="26">
        <f>'[2]شيت الرابع'!BD16</f>
        <v>97</v>
      </c>
      <c r="J12" s="26">
        <f>'[2]شيت الرابع'!BI16</f>
        <v>96</v>
      </c>
      <c r="K12" s="26">
        <f>'[2]شيت الرابع'!BN16</f>
        <v>97</v>
      </c>
      <c r="L12" s="26">
        <f>'[2]شيت الرابع'!BV16</f>
        <v>5</v>
      </c>
      <c r="N12" s="25" t="str">
        <f t="shared" si="0"/>
        <v>عربى</v>
      </c>
      <c r="O12" s="25" t="str">
        <f t="shared" si="1"/>
        <v>رياضيات</v>
      </c>
      <c r="P12" s="25" t="str">
        <f t="shared" si="2"/>
        <v>إنجليزى</v>
      </c>
      <c r="Q12" s="25" t="str">
        <f t="shared" si="3"/>
        <v>دراسات</v>
      </c>
      <c r="R12" s="25" t="str">
        <f t="shared" si="4"/>
        <v>علوم</v>
      </c>
      <c r="S12" s="25">
        <f t="shared" si="5"/>
        <v>0</v>
      </c>
      <c r="T12" s="25">
        <f t="shared" si="6"/>
        <v>0</v>
      </c>
      <c r="U12" s="25">
        <f t="shared" si="7"/>
        <v>0</v>
      </c>
      <c r="V12" s="25">
        <f t="shared" si="8"/>
        <v>0</v>
      </c>
      <c r="W12" s="25" t="str">
        <f t="shared" si="9"/>
        <v>دين</v>
      </c>
      <c r="X12" s="1" t="str">
        <f t="shared" si="10"/>
        <v xml:space="preserve">دور ثان </v>
      </c>
      <c r="AE12" s="35" t="s">
        <v>17</v>
      </c>
      <c r="AF12" s="5" t="str">
        <f ca="1">IF(AF11&gt;=34,"ممتاز",IF(AF11&gt;=30,"جيد جداً",IF(AF11&gt;=26,"جيد",IF(AF11&gt;=20,"مقبول","دون المستوى"))))</f>
        <v>ممتاز</v>
      </c>
      <c r="AG12" s="5" t="str">
        <f ca="1">IF(AG11&gt;=34,"ممتاز",IF(AG11&gt;=30,"جيد جداً",IF(AG11&gt;=26,"جيد",IF(AG11&gt;=20,"مقبول","دون المستوى"))))</f>
        <v>ممتاز</v>
      </c>
      <c r="AH12" s="5" t="str">
        <f ca="1">IF(AH11&gt;=34,"ممتاز",IF(AH11&gt;=30,"جيد جداً",IF(AH11&gt;=26,"جيد",IF(AH11&gt;=20,"مقبول","دون المستوى"))))</f>
        <v>ممتاز</v>
      </c>
      <c r="AI12" s="5" t="str">
        <f ca="1">IF(AI11&gt;=34,"ممتاز",IF(AI11&gt;=30,"جيد جداً",IF(AI11&gt;=26,"جيد",IF(AI11&gt;=20,"مقبول","دون المستوى"))))</f>
        <v>ممتاز</v>
      </c>
      <c r="AJ12" s="5" t="str">
        <f ca="1">IF(AJ11&gt;=34,"ممتاز",IF(AJ11&gt;=30,"جيد جداً",IF(AJ11&gt;=26,"جيد",IF(AJ11&gt;=20,"مقبول","دون المستوى"))))</f>
        <v>ممتاز</v>
      </c>
      <c r="AK12" s="5" t="str">
        <f ca="1">IF(AK11&gt;=17,"ممتاز",IF(AK11&gt;=15,"جيد جداً",IF(AK11&gt;=13,"جيد",IF(AK11&gt;=10,"مقبول","دون المستوى"))))</f>
        <v>ممتاز</v>
      </c>
      <c r="AL12" s="5" t="str">
        <f ca="1">IF(AL11&gt;=17,"ممتاز",IF(AL11&gt;=15,"جيد جداً",IF(AL11&gt;=13,"جيد",IF(AL11&gt;=10,"مقبول","دون المستوى"))))</f>
        <v>ممتاز</v>
      </c>
      <c r="AM12" s="5" t="str">
        <f ca="1">IF(AM11&gt;=17,"ممتاز",IF(AM11&gt;=15,"جيد جداً",IF(AM11&gt;=13,"جيد",IF(AM11&gt;=10,"مقبول","دون المستوى"))))</f>
        <v>ممتاز</v>
      </c>
      <c r="AN12" s="5" t="str">
        <f ca="1">IF(AN11&gt;=17,"ممتاز",IF(AN11&gt;=15,"جيد جداً",IF(AN11&gt;=13,"جيد",IF(AN11&gt;=10,"مقبول","دون المستوى"))))</f>
        <v>ممتاز</v>
      </c>
      <c r="AO12" s="5" t="str">
        <f ca="1">IF(AO11&gt;=34,"ممتاز",IF(AO11&gt;=30,"جيد جداً",IF(AO11&gt;=26,"جيد",IF(AO11&gt;=20,"مقبول","دون المستوى"))))</f>
        <v>ممتاز</v>
      </c>
      <c r="AQ12" s="1">
        <v>9</v>
      </c>
    </row>
    <row r="13" spans="1:43" ht="20.45" customHeight="1" x14ac:dyDescent="0.2">
      <c r="A13" s="28">
        <f>IF(B13="","",SUBTOTAL(3,$B$5:B13))</f>
        <v>9</v>
      </c>
      <c r="B13" s="27" t="str">
        <f>'[2]شيت الرابع'!I17</f>
        <v>احمد محمد عبد السميع عبد المنعم حسن</v>
      </c>
      <c r="C13" s="26">
        <f>'[2]شيت الرابع'!Q17</f>
        <v>33</v>
      </c>
      <c r="D13" s="26">
        <f>'[2]شيت الرابع'!X17</f>
        <v>24</v>
      </c>
      <c r="E13" s="26">
        <f>'[2]شيت الرابع'!AE17</f>
        <v>37</v>
      </c>
      <c r="F13" s="26">
        <f>'[2]شيت الرابع'!AL17</f>
        <v>32</v>
      </c>
      <c r="G13" s="26">
        <f>'[2]شيت الرابع'!AS17</f>
        <v>35</v>
      </c>
      <c r="H13" s="26">
        <f>'[2]شيت الرابع'!AY17</f>
        <v>95</v>
      </c>
      <c r="I13" s="26">
        <f>'[2]شيت الرابع'!BD17</f>
        <v>98</v>
      </c>
      <c r="J13" s="26">
        <f>'[2]شيت الرابع'!BI17</f>
        <v>96</v>
      </c>
      <c r="K13" s="26">
        <f>'[2]شيت الرابع'!BN17</f>
        <v>95</v>
      </c>
      <c r="L13" s="26">
        <f>'[2]شيت الرابع'!BV17</f>
        <v>40</v>
      </c>
      <c r="N13" s="25">
        <f t="shared" si="0"/>
        <v>0</v>
      </c>
      <c r="O13" s="25">
        <f t="shared" si="1"/>
        <v>0</v>
      </c>
      <c r="P13" s="25">
        <f t="shared" si="2"/>
        <v>0</v>
      </c>
      <c r="Q13" s="25">
        <f t="shared" si="3"/>
        <v>0</v>
      </c>
      <c r="R13" s="25">
        <f t="shared" si="4"/>
        <v>0</v>
      </c>
      <c r="S13" s="25">
        <f t="shared" si="5"/>
        <v>0</v>
      </c>
      <c r="T13" s="25">
        <f t="shared" si="6"/>
        <v>0</v>
      </c>
      <c r="U13" s="25">
        <f t="shared" si="7"/>
        <v>0</v>
      </c>
      <c r="V13" s="25">
        <f t="shared" si="8"/>
        <v>0</v>
      </c>
      <c r="W13" s="25">
        <f t="shared" si="9"/>
        <v>0</v>
      </c>
      <c r="X13" s="1" t="str">
        <f t="shared" si="10"/>
        <v xml:space="preserve"> ناجح </v>
      </c>
      <c r="AQ13" s="1">
        <v>10</v>
      </c>
    </row>
    <row r="14" spans="1:43" ht="20.45" customHeight="1" x14ac:dyDescent="0.2">
      <c r="A14" s="28">
        <f>IF(B14="","",SUBTOTAL(3,$B$5:B14))</f>
        <v>10</v>
      </c>
      <c r="B14" s="27" t="str">
        <f>'[2]شيت الرابع'!I18</f>
        <v xml:space="preserve">احمد نور الدين عبد السميع نور الدين </v>
      </c>
      <c r="C14" s="26">
        <f>'[2]شيت الرابع'!Q18</f>
        <v>34</v>
      </c>
      <c r="D14" s="26">
        <f>'[2]شيت الرابع'!X18</f>
        <v>25</v>
      </c>
      <c r="E14" s="26">
        <f>'[2]شيت الرابع'!AE18</f>
        <v>32</v>
      </c>
      <c r="F14" s="26">
        <f>'[2]شيت الرابع'!AL18</f>
        <v>29</v>
      </c>
      <c r="G14" s="26">
        <f>'[2]شيت الرابع'!AS18</f>
        <v>37</v>
      </c>
      <c r="H14" s="26">
        <f>'[2]شيت الرابع'!AY18</f>
        <v>96</v>
      </c>
      <c r="I14" s="26">
        <f>'[2]شيت الرابع'!BD18</f>
        <v>96</v>
      </c>
      <c r="J14" s="26">
        <f>'[2]شيت الرابع'!BI18</f>
        <v>98</v>
      </c>
      <c r="K14" s="26">
        <f>'[2]شيت الرابع'!BN18</f>
        <v>98</v>
      </c>
      <c r="L14" s="26">
        <f>'[2]شيت الرابع'!BV18</f>
        <v>33</v>
      </c>
      <c r="N14" s="25">
        <f t="shared" si="0"/>
        <v>0</v>
      </c>
      <c r="O14" s="25">
        <f t="shared" si="1"/>
        <v>0</v>
      </c>
      <c r="P14" s="25">
        <f t="shared" si="2"/>
        <v>0</v>
      </c>
      <c r="Q14" s="25">
        <f t="shared" si="3"/>
        <v>0</v>
      </c>
      <c r="R14" s="25">
        <f t="shared" si="4"/>
        <v>0</v>
      </c>
      <c r="S14" s="25">
        <f t="shared" si="5"/>
        <v>0</v>
      </c>
      <c r="T14" s="25">
        <f t="shared" si="6"/>
        <v>0</v>
      </c>
      <c r="U14" s="25">
        <f t="shared" si="7"/>
        <v>0</v>
      </c>
      <c r="V14" s="25">
        <f t="shared" si="8"/>
        <v>0</v>
      </c>
      <c r="W14" s="25">
        <f t="shared" si="9"/>
        <v>0</v>
      </c>
      <c r="X14" s="1" t="str">
        <f t="shared" si="10"/>
        <v xml:space="preserve"> ناجح </v>
      </c>
      <c r="AQ14" s="1">
        <v>11</v>
      </c>
    </row>
    <row r="15" spans="1:43" ht="20.45" customHeight="1" x14ac:dyDescent="0.2">
      <c r="A15" s="28">
        <f>IF(B15="","",SUBTOTAL(3,$B$5:B15))</f>
        <v>11</v>
      </c>
      <c r="B15" s="27" t="str">
        <f>'[2]شيت الرابع'!I19</f>
        <v>أحمد ياسر أحمد حموده</v>
      </c>
      <c r="C15" s="26">
        <f>'[2]شيت الرابع'!Q19</f>
        <v>38</v>
      </c>
      <c r="D15" s="26">
        <f>'[2]شيت الرابع'!X19</f>
        <v>27</v>
      </c>
      <c r="E15" s="26">
        <f>'[2]شيت الرابع'!AE19</f>
        <v>39</v>
      </c>
      <c r="F15" s="26">
        <f>'[2]شيت الرابع'!AL19</f>
        <v>31</v>
      </c>
      <c r="G15" s="26">
        <f>'[2]شيت الرابع'!AS19</f>
        <v>34</v>
      </c>
      <c r="H15" s="26">
        <f>'[2]شيت الرابع'!AY19</f>
        <v>96</v>
      </c>
      <c r="I15" s="26">
        <f>'[2]شيت الرابع'!BD19</f>
        <v>98</v>
      </c>
      <c r="J15" s="26">
        <f>'[2]شيت الرابع'!BI19</f>
        <v>98</v>
      </c>
      <c r="K15" s="26">
        <f>'[2]شيت الرابع'!BN19</f>
        <v>96</v>
      </c>
      <c r="L15" s="26">
        <f>'[2]شيت الرابع'!BV19</f>
        <v>40</v>
      </c>
      <c r="N15" s="25">
        <f t="shared" si="0"/>
        <v>0</v>
      </c>
      <c r="O15" s="25">
        <f t="shared" si="1"/>
        <v>0</v>
      </c>
      <c r="P15" s="25">
        <f t="shared" si="2"/>
        <v>0</v>
      </c>
      <c r="Q15" s="25">
        <f t="shared" si="3"/>
        <v>0</v>
      </c>
      <c r="R15" s="25">
        <f t="shared" si="4"/>
        <v>0</v>
      </c>
      <c r="S15" s="25">
        <f t="shared" si="5"/>
        <v>0</v>
      </c>
      <c r="T15" s="25">
        <f t="shared" si="6"/>
        <v>0</v>
      </c>
      <c r="U15" s="25">
        <f t="shared" si="7"/>
        <v>0</v>
      </c>
      <c r="V15" s="25">
        <f t="shared" si="8"/>
        <v>0</v>
      </c>
      <c r="W15" s="25">
        <f t="shared" si="9"/>
        <v>0</v>
      </c>
      <c r="X15" s="1" t="str">
        <f t="shared" si="10"/>
        <v xml:space="preserve"> ناجح </v>
      </c>
      <c r="AQ15" s="1">
        <v>12</v>
      </c>
    </row>
    <row r="16" spans="1:43" ht="20.45" customHeight="1" x14ac:dyDescent="0.2">
      <c r="A16" s="28">
        <f>IF(B16="","",SUBTOTAL(3,$B$5:B16))</f>
        <v>12</v>
      </c>
      <c r="B16" s="27" t="str">
        <f>'[2]شيت الرابع'!I20</f>
        <v>ارميا ميلاد يوسف سلامه حنا</v>
      </c>
      <c r="C16" s="26">
        <f>'[2]شيت الرابع'!Q20</f>
        <v>40</v>
      </c>
      <c r="D16" s="26">
        <f>'[2]شيت الرابع'!X20</f>
        <v>28</v>
      </c>
      <c r="E16" s="26">
        <f>'[2]شيت الرابع'!AE20</f>
        <v>40</v>
      </c>
      <c r="F16" s="26">
        <f>'[2]شيت الرابع'!AL20</f>
        <v>38</v>
      </c>
      <c r="G16" s="26">
        <f>'[2]شيت الرابع'!AS20</f>
        <v>38</v>
      </c>
      <c r="H16" s="26">
        <f>'[2]شيت الرابع'!AY20</f>
        <v>96</v>
      </c>
      <c r="I16" s="26">
        <f>'[2]شيت الرابع'!BD20</f>
        <v>97</v>
      </c>
      <c r="J16" s="26">
        <f>'[2]شيت الرابع'!BI20</f>
        <v>96</v>
      </c>
      <c r="K16" s="26">
        <f>'[2]شيت الرابع'!BN20</f>
        <v>97</v>
      </c>
      <c r="L16" s="26">
        <f>'[2]شيت الرابع'!BV20</f>
        <v>34</v>
      </c>
      <c r="N16" s="25">
        <f t="shared" si="0"/>
        <v>0</v>
      </c>
      <c r="O16" s="25">
        <f t="shared" si="1"/>
        <v>0</v>
      </c>
      <c r="P16" s="25">
        <f t="shared" si="2"/>
        <v>0</v>
      </c>
      <c r="Q16" s="25">
        <f t="shared" si="3"/>
        <v>0</v>
      </c>
      <c r="R16" s="25">
        <f t="shared" si="4"/>
        <v>0</v>
      </c>
      <c r="S16" s="25">
        <f t="shared" si="5"/>
        <v>0</v>
      </c>
      <c r="T16" s="25">
        <f t="shared" si="6"/>
        <v>0</v>
      </c>
      <c r="U16" s="25">
        <f t="shared" si="7"/>
        <v>0</v>
      </c>
      <c r="V16" s="25">
        <f t="shared" si="8"/>
        <v>0</v>
      </c>
      <c r="W16" s="25">
        <f t="shared" si="9"/>
        <v>0</v>
      </c>
      <c r="X16" s="1" t="str">
        <f t="shared" si="10"/>
        <v xml:space="preserve"> ناجح </v>
      </c>
      <c r="AQ16" s="1">
        <v>13</v>
      </c>
    </row>
    <row r="17" spans="1:43" ht="20.45" customHeight="1" x14ac:dyDescent="0.2">
      <c r="A17" s="28">
        <f>IF(B17="","",SUBTOTAL(3,$B$5:B17))</f>
        <v>13</v>
      </c>
      <c r="B17" s="27" t="str">
        <f>'[2]شيت الرابع'!I21</f>
        <v>اسلام احمد فؤاد السيد احمد</v>
      </c>
      <c r="C17" s="26">
        <f>'[2]شيت الرابع'!Q21</f>
        <v>1</v>
      </c>
      <c r="D17" s="26">
        <f>'[2]شيت الرابع'!X21</f>
        <v>0</v>
      </c>
      <c r="E17" s="26">
        <f>'[2]شيت الرابع'!AE21</f>
        <v>21</v>
      </c>
      <c r="F17" s="26">
        <f>'[2]شيت الرابع'!AL21</f>
        <v>0</v>
      </c>
      <c r="G17" s="26">
        <f>'[2]شيت الرابع'!AS21</f>
        <v>16</v>
      </c>
      <c r="H17" s="26">
        <f>'[2]شيت الرابع'!AY21</f>
        <v>96</v>
      </c>
      <c r="I17" s="26">
        <f>'[2]شيت الرابع'!BD21</f>
        <v>98</v>
      </c>
      <c r="J17" s="26">
        <f>'[2]شيت الرابع'!BI21</f>
        <v>94</v>
      </c>
      <c r="K17" s="26">
        <f>'[2]شيت الرابع'!BN21</f>
        <v>96</v>
      </c>
      <c r="L17" s="26">
        <f>'[2]شيت الرابع'!BV21</f>
        <v>0</v>
      </c>
      <c r="N17" s="25" t="str">
        <f t="shared" si="0"/>
        <v>عربى</v>
      </c>
      <c r="O17" s="25" t="str">
        <f t="shared" si="1"/>
        <v>رياضيات</v>
      </c>
      <c r="P17" s="25">
        <f t="shared" si="2"/>
        <v>0</v>
      </c>
      <c r="Q17" s="25" t="str">
        <f t="shared" si="3"/>
        <v>دراسات</v>
      </c>
      <c r="R17" s="25" t="str">
        <f t="shared" si="4"/>
        <v>علوم</v>
      </c>
      <c r="S17" s="25">
        <f t="shared" si="5"/>
        <v>0</v>
      </c>
      <c r="T17" s="25">
        <f t="shared" si="6"/>
        <v>0</v>
      </c>
      <c r="U17" s="25">
        <f t="shared" si="7"/>
        <v>0</v>
      </c>
      <c r="V17" s="25">
        <f t="shared" si="8"/>
        <v>0</v>
      </c>
      <c r="W17" s="25" t="str">
        <f t="shared" si="9"/>
        <v>دين</v>
      </c>
      <c r="X17" s="1" t="str">
        <f t="shared" si="10"/>
        <v xml:space="preserve">دور ثان </v>
      </c>
      <c r="AQ17" s="1">
        <v>14</v>
      </c>
    </row>
    <row r="18" spans="1:43" ht="20.45" customHeight="1" x14ac:dyDescent="0.2">
      <c r="A18" s="28">
        <f>IF(B18="","",SUBTOTAL(3,$B$5:B18))</f>
        <v>14</v>
      </c>
      <c r="B18" s="27" t="str">
        <f>'[2]شيت الرابع'!I22</f>
        <v>اسلام اشرف رفعت محمد محمد</v>
      </c>
      <c r="C18" s="26">
        <f>'[2]شيت الرابع'!Q22</f>
        <v>2</v>
      </c>
      <c r="D18" s="26">
        <f>'[2]شيت الرابع'!X22</f>
        <v>0</v>
      </c>
      <c r="E18" s="26">
        <f>'[2]شيت الرابع'!AE22</f>
        <v>18</v>
      </c>
      <c r="F18" s="26">
        <f>'[2]شيت الرابع'!AL22</f>
        <v>6</v>
      </c>
      <c r="G18" s="26">
        <f>'[2]شيت الرابع'!AS22</f>
        <v>20</v>
      </c>
      <c r="H18" s="26">
        <f>'[2]شيت الرابع'!AY22</f>
        <v>95</v>
      </c>
      <c r="I18" s="26">
        <f>'[2]شيت الرابع'!BD22</f>
        <v>96</v>
      </c>
      <c r="J18" s="26">
        <f>'[2]شيت الرابع'!BI22</f>
        <v>96</v>
      </c>
      <c r="K18" s="26">
        <f>'[2]شيت الرابع'!BN22</f>
        <v>94</v>
      </c>
      <c r="L18" s="26">
        <f>'[2]شيت الرابع'!BV22</f>
        <v>0</v>
      </c>
      <c r="N18" s="25" t="str">
        <f t="shared" si="0"/>
        <v>عربى</v>
      </c>
      <c r="O18" s="25" t="str">
        <f t="shared" si="1"/>
        <v>رياضيات</v>
      </c>
      <c r="P18" s="25" t="str">
        <f t="shared" si="2"/>
        <v>إنجليزى</v>
      </c>
      <c r="Q18" s="25" t="str">
        <f t="shared" si="3"/>
        <v>دراسات</v>
      </c>
      <c r="R18" s="25">
        <f t="shared" si="4"/>
        <v>0</v>
      </c>
      <c r="S18" s="25">
        <f t="shared" si="5"/>
        <v>0</v>
      </c>
      <c r="T18" s="25">
        <f t="shared" si="6"/>
        <v>0</v>
      </c>
      <c r="U18" s="25">
        <f t="shared" si="7"/>
        <v>0</v>
      </c>
      <c r="V18" s="25">
        <f t="shared" si="8"/>
        <v>0</v>
      </c>
      <c r="W18" s="25" t="str">
        <f t="shared" si="9"/>
        <v>دين</v>
      </c>
      <c r="X18" s="1" t="str">
        <f t="shared" si="10"/>
        <v xml:space="preserve">دور ثان </v>
      </c>
      <c r="AQ18" s="1">
        <v>15</v>
      </c>
    </row>
    <row r="19" spans="1:43" ht="20.45" customHeight="1" x14ac:dyDescent="0.2">
      <c r="A19" s="28">
        <f>IF(B19="","",SUBTOTAL(3,$B$5:B19))</f>
        <v>15</v>
      </c>
      <c r="B19" s="27" t="str">
        <f>'[2]شيت الرابع'!I23</f>
        <v>السعيد حسن السعيد حسن خليل</v>
      </c>
      <c r="C19" s="26">
        <f>'[2]شيت الرابع'!Q23</f>
        <v>37</v>
      </c>
      <c r="D19" s="26">
        <f>'[2]شيت الرابع'!X23</f>
        <v>17</v>
      </c>
      <c r="E19" s="26">
        <f>'[2]شيت الرابع'!AE23</f>
        <v>34</v>
      </c>
      <c r="F19" s="26">
        <f>'[2]شيت الرابع'!AL23</f>
        <v>31</v>
      </c>
      <c r="G19" s="26">
        <f>'[2]شيت الرابع'!AS23</f>
        <v>34</v>
      </c>
      <c r="H19" s="26">
        <f>'[2]شيت الرابع'!AY23</f>
        <v>95</v>
      </c>
      <c r="I19" s="26">
        <f>'[2]شيت الرابع'!BD23</f>
        <v>96</v>
      </c>
      <c r="J19" s="26">
        <f>'[2]شيت الرابع'!BI23</f>
        <v>96</v>
      </c>
      <c r="K19" s="26">
        <f>'[2]شيت الرابع'!BN23</f>
        <v>96</v>
      </c>
      <c r="L19" s="26">
        <f>'[2]شيت الرابع'!BV23</f>
        <v>33</v>
      </c>
      <c r="N19" s="25">
        <f t="shared" si="0"/>
        <v>0</v>
      </c>
      <c r="O19" s="25" t="str">
        <f t="shared" si="1"/>
        <v>رياضيات</v>
      </c>
      <c r="P19" s="25">
        <f t="shared" si="2"/>
        <v>0</v>
      </c>
      <c r="Q19" s="25">
        <f t="shared" si="3"/>
        <v>0</v>
      </c>
      <c r="R19" s="25">
        <f t="shared" si="4"/>
        <v>0</v>
      </c>
      <c r="S19" s="25">
        <f t="shared" si="5"/>
        <v>0</v>
      </c>
      <c r="T19" s="25">
        <f t="shared" si="6"/>
        <v>0</v>
      </c>
      <c r="U19" s="25">
        <f t="shared" si="7"/>
        <v>0</v>
      </c>
      <c r="V19" s="25">
        <f t="shared" si="8"/>
        <v>0</v>
      </c>
      <c r="W19" s="25">
        <f t="shared" si="9"/>
        <v>0</v>
      </c>
      <c r="X19" s="1" t="str">
        <f t="shared" si="10"/>
        <v xml:space="preserve">دور ثان </v>
      </c>
      <c r="AQ19" s="1">
        <v>16</v>
      </c>
    </row>
    <row r="20" spans="1:43" ht="20.45" customHeight="1" x14ac:dyDescent="0.2">
      <c r="A20" s="28">
        <f>IF(B20="","",SUBTOTAL(3,$B$5:B20))</f>
        <v>16</v>
      </c>
      <c r="B20" s="27" t="str">
        <f>'[2]شيت الرابع'!I24</f>
        <v>باسم عماد الدين جمعه عبد الله يسن</v>
      </c>
      <c r="C20" s="26">
        <f>'[2]شيت الرابع'!Q24</f>
        <v>1</v>
      </c>
      <c r="D20" s="26">
        <f>'[2]شيت الرابع'!X24</f>
        <v>0</v>
      </c>
      <c r="E20" s="26">
        <f>'[2]شيت الرابع'!AE24</f>
        <v>31</v>
      </c>
      <c r="F20" s="26">
        <f>'[2]شيت الرابع'!AL24</f>
        <v>4</v>
      </c>
      <c r="G20" s="26">
        <f>'[2]شيت الرابع'!AS24</f>
        <v>12</v>
      </c>
      <c r="H20" s="26">
        <f>'[2]شيت الرابع'!AY24</f>
        <v>94</v>
      </c>
      <c r="I20" s="26">
        <f>'[2]شيت الرابع'!BD24</f>
        <v>95</v>
      </c>
      <c r="J20" s="26">
        <f>'[2]شيت الرابع'!BI24</f>
        <v>94</v>
      </c>
      <c r="K20" s="26">
        <f>'[2]شيت الرابع'!BN24</f>
        <v>95</v>
      </c>
      <c r="L20" s="26">
        <f>'[2]شيت الرابع'!BV24</f>
        <v>0</v>
      </c>
      <c r="N20" s="25" t="str">
        <f t="shared" si="0"/>
        <v>عربى</v>
      </c>
      <c r="O20" s="25" t="str">
        <f t="shared" si="1"/>
        <v>رياضيات</v>
      </c>
      <c r="P20" s="25">
        <f t="shared" si="2"/>
        <v>0</v>
      </c>
      <c r="Q20" s="25" t="str">
        <f t="shared" si="3"/>
        <v>دراسات</v>
      </c>
      <c r="R20" s="25" t="str">
        <f t="shared" si="4"/>
        <v>علوم</v>
      </c>
      <c r="S20" s="25">
        <f t="shared" si="5"/>
        <v>0</v>
      </c>
      <c r="T20" s="25">
        <f t="shared" si="6"/>
        <v>0</v>
      </c>
      <c r="U20" s="25">
        <f t="shared" si="7"/>
        <v>0</v>
      </c>
      <c r="V20" s="25">
        <f t="shared" si="8"/>
        <v>0</v>
      </c>
      <c r="W20" s="25" t="str">
        <f t="shared" si="9"/>
        <v>دين</v>
      </c>
      <c r="X20" s="1" t="str">
        <f t="shared" si="10"/>
        <v xml:space="preserve">دور ثان </v>
      </c>
      <c r="AQ20" s="1">
        <v>17</v>
      </c>
    </row>
    <row r="21" spans="1:43" ht="20.45" customHeight="1" x14ac:dyDescent="0.2">
      <c r="A21" s="28">
        <f>IF(B21="","",SUBTOTAL(3,$B$5:B21))</f>
        <v>17</v>
      </c>
      <c r="B21" s="27" t="str">
        <f>'[2]شيت الرابع'!I25</f>
        <v>جمال احمد زكريا عبد الله</v>
      </c>
      <c r="C21" s="26">
        <f>'[2]شيت الرابع'!Q25</f>
        <v>3</v>
      </c>
      <c r="D21" s="26">
        <f>'[2]شيت الرابع'!X25</f>
        <v>0</v>
      </c>
      <c r="E21" s="26">
        <f>'[2]شيت الرابع'!AE25</f>
        <v>8</v>
      </c>
      <c r="F21" s="26">
        <f>'[2]شيت الرابع'!AL25</f>
        <v>0</v>
      </c>
      <c r="G21" s="26">
        <f>'[2]شيت الرابع'!AS25</f>
        <v>16</v>
      </c>
      <c r="H21" s="26">
        <f>'[2]شيت الرابع'!AY25</f>
        <v>94</v>
      </c>
      <c r="I21" s="26">
        <f>'[2]شيت الرابع'!BD25</f>
        <v>96</v>
      </c>
      <c r="J21" s="26">
        <f>'[2]شيت الرابع'!BI25</f>
        <v>94</v>
      </c>
      <c r="K21" s="26">
        <f>'[2]شيت الرابع'!BN25</f>
        <v>96</v>
      </c>
      <c r="L21" s="26">
        <f>'[2]شيت الرابع'!BV25</f>
        <v>0</v>
      </c>
      <c r="N21" s="25" t="str">
        <f t="shared" si="0"/>
        <v>عربى</v>
      </c>
      <c r="O21" s="25" t="str">
        <f t="shared" si="1"/>
        <v>رياضيات</v>
      </c>
      <c r="P21" s="25" t="str">
        <f t="shared" si="2"/>
        <v>إنجليزى</v>
      </c>
      <c r="Q21" s="25" t="str">
        <f t="shared" si="3"/>
        <v>دراسات</v>
      </c>
      <c r="R21" s="25" t="str">
        <f t="shared" si="4"/>
        <v>علوم</v>
      </c>
      <c r="S21" s="25">
        <f t="shared" si="5"/>
        <v>0</v>
      </c>
      <c r="T21" s="25">
        <f t="shared" si="6"/>
        <v>0</v>
      </c>
      <c r="U21" s="25">
        <f t="shared" si="7"/>
        <v>0</v>
      </c>
      <c r="V21" s="25">
        <f t="shared" si="8"/>
        <v>0</v>
      </c>
      <c r="W21" s="25" t="str">
        <f t="shared" si="9"/>
        <v>دين</v>
      </c>
      <c r="X21" s="1" t="str">
        <f t="shared" si="10"/>
        <v xml:space="preserve">دور ثان </v>
      </c>
      <c r="AQ21" s="1">
        <v>18</v>
      </c>
    </row>
    <row r="22" spans="1:43" ht="20.45" customHeight="1" x14ac:dyDescent="0.2">
      <c r="A22" s="28">
        <f>IF(B22="","",SUBTOTAL(3,$B$5:B22))</f>
        <v>18</v>
      </c>
      <c r="B22" s="27" t="str">
        <f>'[2]شيت الرابع'!I26</f>
        <v>حسن فرحات رشيد عبد الله رشيد</v>
      </c>
      <c r="C22" s="26">
        <f>'[2]شيت الرابع'!Q26</f>
        <v>22</v>
      </c>
      <c r="D22" s="26">
        <f>'[2]شيت الرابع'!X26</f>
        <v>20</v>
      </c>
      <c r="E22" s="26">
        <f>'[2]شيت الرابع'!AE26</f>
        <v>22</v>
      </c>
      <c r="F22" s="26">
        <f>'[2]شيت الرابع'!AL26</f>
        <v>14</v>
      </c>
      <c r="G22" s="26">
        <f>'[2]شيت الرابع'!AS26</f>
        <v>20</v>
      </c>
      <c r="H22" s="26">
        <f>'[2]شيت الرابع'!AY26</f>
        <v>95</v>
      </c>
      <c r="I22" s="26">
        <f>'[2]شيت الرابع'!BD26</f>
        <v>97</v>
      </c>
      <c r="J22" s="26">
        <f>'[2]شيت الرابع'!BI26</f>
        <v>96</v>
      </c>
      <c r="K22" s="26">
        <f>'[2]شيت الرابع'!BN26</f>
        <v>97</v>
      </c>
      <c r="L22" s="26">
        <f>'[2]شيت الرابع'!BV26</f>
        <v>8</v>
      </c>
      <c r="N22" s="25">
        <f t="shared" si="0"/>
        <v>0</v>
      </c>
      <c r="O22" s="25">
        <f t="shared" si="1"/>
        <v>0</v>
      </c>
      <c r="P22" s="25">
        <f t="shared" si="2"/>
        <v>0</v>
      </c>
      <c r="Q22" s="25" t="str">
        <f t="shared" si="3"/>
        <v>دراسات</v>
      </c>
      <c r="R22" s="25">
        <f t="shared" si="4"/>
        <v>0</v>
      </c>
      <c r="S22" s="25">
        <f t="shared" si="5"/>
        <v>0</v>
      </c>
      <c r="T22" s="25">
        <f t="shared" si="6"/>
        <v>0</v>
      </c>
      <c r="U22" s="25">
        <f t="shared" si="7"/>
        <v>0</v>
      </c>
      <c r="V22" s="25">
        <f t="shared" si="8"/>
        <v>0</v>
      </c>
      <c r="W22" s="25" t="str">
        <f t="shared" si="9"/>
        <v>دين</v>
      </c>
      <c r="X22" s="1" t="str">
        <f t="shared" si="10"/>
        <v xml:space="preserve">دور ثان </v>
      </c>
      <c r="AQ22" s="1">
        <v>19</v>
      </c>
    </row>
    <row r="23" spans="1:43" ht="20.45" customHeight="1" x14ac:dyDescent="0.2">
      <c r="A23" s="28">
        <f>IF(B23="","",SUBTOTAL(3,$B$5:B23))</f>
        <v>19</v>
      </c>
      <c r="B23" s="27" t="str">
        <f>'[2]شيت الرابع'!I27</f>
        <v>حمزه عنتر سعيد صبحى حسن</v>
      </c>
      <c r="C23" s="26">
        <f>'[2]شيت الرابع'!Q27</f>
        <v>19</v>
      </c>
      <c r="D23" s="26">
        <f>'[2]شيت الرابع'!X27</f>
        <v>21</v>
      </c>
      <c r="E23" s="26">
        <f>'[2]شيت الرابع'!AE27</f>
        <v>24</v>
      </c>
      <c r="F23" s="26">
        <f>'[2]شيت الرابع'!AL27</f>
        <v>8</v>
      </c>
      <c r="G23" s="26">
        <f>'[2]شيت الرابع'!AS27</f>
        <v>21</v>
      </c>
      <c r="H23" s="26">
        <f>'[2]شيت الرابع'!AY27</f>
        <v>95</v>
      </c>
      <c r="I23" s="26">
        <f>'[2]شيت الرابع'!BD27</f>
        <v>98</v>
      </c>
      <c r="J23" s="26">
        <f>'[2]شيت الرابع'!BI27</f>
        <v>94</v>
      </c>
      <c r="K23" s="26">
        <f>'[2]شيت الرابع'!BN27</f>
        <v>95</v>
      </c>
      <c r="L23" s="26">
        <f>'[2]شيت الرابع'!BV27</f>
        <v>25</v>
      </c>
      <c r="N23" s="25" t="str">
        <f t="shared" si="0"/>
        <v>عربى</v>
      </c>
      <c r="O23" s="25">
        <f t="shared" si="1"/>
        <v>0</v>
      </c>
      <c r="P23" s="25">
        <f t="shared" si="2"/>
        <v>0</v>
      </c>
      <c r="Q23" s="25" t="str">
        <f t="shared" si="3"/>
        <v>دراسات</v>
      </c>
      <c r="R23" s="25">
        <f t="shared" si="4"/>
        <v>0</v>
      </c>
      <c r="S23" s="25">
        <f t="shared" si="5"/>
        <v>0</v>
      </c>
      <c r="T23" s="25">
        <f t="shared" si="6"/>
        <v>0</v>
      </c>
      <c r="U23" s="25">
        <f t="shared" si="7"/>
        <v>0</v>
      </c>
      <c r="V23" s="25">
        <f t="shared" si="8"/>
        <v>0</v>
      </c>
      <c r="W23" s="25">
        <f t="shared" si="9"/>
        <v>0</v>
      </c>
      <c r="X23" s="1" t="str">
        <f t="shared" si="10"/>
        <v xml:space="preserve">دور ثان </v>
      </c>
      <c r="AQ23" s="1">
        <v>20</v>
      </c>
    </row>
    <row r="24" spans="1:43" ht="20.45" customHeight="1" x14ac:dyDescent="0.2">
      <c r="A24" s="28">
        <f>IF(B24="","",SUBTOTAL(3,$B$5:B24))</f>
        <v>20</v>
      </c>
      <c r="B24" s="27" t="str">
        <f>'[2]شيت الرابع'!I28</f>
        <v>زكريا قاسم زكريا جاد شلبى</v>
      </c>
      <c r="C24" s="26">
        <f>'[2]شيت الرابع'!Q28</f>
        <v>8</v>
      </c>
      <c r="D24" s="26">
        <f>'[2]شيت الرابع'!X28</f>
        <v>7</v>
      </c>
      <c r="E24" s="26">
        <f>'[2]شيت الرابع'!AE28</f>
        <v>1</v>
      </c>
      <c r="F24" s="26">
        <f>'[2]شيت الرابع'!AL28</f>
        <v>0</v>
      </c>
      <c r="G24" s="26">
        <f>'[2]شيت الرابع'!AS28</f>
        <v>10</v>
      </c>
      <c r="H24" s="26">
        <f>'[2]شيت الرابع'!AY28</f>
        <v>95</v>
      </c>
      <c r="I24" s="26">
        <f>'[2]شيت الرابع'!BD28</f>
        <v>97</v>
      </c>
      <c r="J24" s="26">
        <f>'[2]شيت الرابع'!BI28</f>
        <v>94</v>
      </c>
      <c r="K24" s="26">
        <f>'[2]شيت الرابع'!BN28</f>
        <v>96</v>
      </c>
      <c r="L24" s="26">
        <f>'[2]شيت الرابع'!BV28</f>
        <v>13</v>
      </c>
      <c r="N24" s="25" t="str">
        <f t="shared" si="0"/>
        <v>عربى</v>
      </c>
      <c r="O24" s="25" t="str">
        <f t="shared" si="1"/>
        <v>رياضيات</v>
      </c>
      <c r="P24" s="25" t="str">
        <f t="shared" si="2"/>
        <v>إنجليزى</v>
      </c>
      <c r="Q24" s="25" t="str">
        <f t="shared" si="3"/>
        <v>دراسات</v>
      </c>
      <c r="R24" s="25" t="str">
        <f t="shared" si="4"/>
        <v>علوم</v>
      </c>
      <c r="S24" s="25">
        <f t="shared" si="5"/>
        <v>0</v>
      </c>
      <c r="T24" s="25">
        <f t="shared" si="6"/>
        <v>0</v>
      </c>
      <c r="U24" s="25">
        <f t="shared" si="7"/>
        <v>0</v>
      </c>
      <c r="V24" s="25">
        <f t="shared" si="8"/>
        <v>0</v>
      </c>
      <c r="W24" s="25" t="str">
        <f t="shared" si="9"/>
        <v>دين</v>
      </c>
      <c r="X24" s="1" t="str">
        <f t="shared" si="10"/>
        <v xml:space="preserve">دور ثان </v>
      </c>
      <c r="AQ24" s="1">
        <v>21</v>
      </c>
    </row>
    <row r="25" spans="1:43" ht="20.45" customHeight="1" x14ac:dyDescent="0.2">
      <c r="A25" s="28">
        <f>IF(B25="","",SUBTOTAL(3,$B$5:B25))</f>
        <v>21</v>
      </c>
      <c r="B25" s="27" t="str">
        <f>'[2]شيت الرابع'!I29</f>
        <v>زياد محمد عبد المجيد محمد فرج</v>
      </c>
      <c r="C25" s="26">
        <f>'[2]شيت الرابع'!Q29</f>
        <v>14</v>
      </c>
      <c r="D25" s="26">
        <f>'[2]شيت الرابع'!X29</f>
        <v>16</v>
      </c>
      <c r="E25" s="26">
        <f>'[2]شيت الرابع'!AE29</f>
        <v>4</v>
      </c>
      <c r="F25" s="26">
        <f>'[2]شيت الرابع'!AL29</f>
        <v>8</v>
      </c>
      <c r="G25" s="26">
        <f>'[2]شيت الرابع'!AS29</f>
        <v>18</v>
      </c>
      <c r="H25" s="26">
        <f>'[2]شيت الرابع'!AY29</f>
        <v>96</v>
      </c>
      <c r="I25" s="26">
        <f>'[2]شيت الرابع'!BD29</f>
        <v>98</v>
      </c>
      <c r="J25" s="26">
        <f>'[2]شيت الرابع'!BI29</f>
        <v>94</v>
      </c>
      <c r="K25" s="26">
        <f>'[2]شيت الرابع'!BN29</f>
        <v>97</v>
      </c>
      <c r="L25" s="26">
        <f>'[2]شيت الرابع'!BV29</f>
        <v>10</v>
      </c>
      <c r="N25" s="25" t="str">
        <f t="shared" si="0"/>
        <v>عربى</v>
      </c>
      <c r="O25" s="25" t="str">
        <f t="shared" si="1"/>
        <v>رياضيات</v>
      </c>
      <c r="P25" s="25" t="str">
        <f t="shared" si="2"/>
        <v>إنجليزى</v>
      </c>
      <c r="Q25" s="25" t="str">
        <f t="shared" si="3"/>
        <v>دراسات</v>
      </c>
      <c r="R25" s="25" t="str">
        <f t="shared" si="4"/>
        <v>علوم</v>
      </c>
      <c r="S25" s="25">
        <f t="shared" si="5"/>
        <v>0</v>
      </c>
      <c r="T25" s="25">
        <f t="shared" si="6"/>
        <v>0</v>
      </c>
      <c r="U25" s="25">
        <f t="shared" si="7"/>
        <v>0</v>
      </c>
      <c r="V25" s="25">
        <f t="shared" si="8"/>
        <v>0</v>
      </c>
      <c r="W25" s="25" t="str">
        <f t="shared" si="9"/>
        <v>دين</v>
      </c>
      <c r="X25" s="1" t="str">
        <f t="shared" si="10"/>
        <v xml:space="preserve">دور ثان </v>
      </c>
      <c r="AQ25" s="1">
        <v>22</v>
      </c>
    </row>
    <row r="26" spans="1:43" ht="20.45" customHeight="1" x14ac:dyDescent="0.2">
      <c r="A26" s="28">
        <f>IF(B26="","",SUBTOTAL(3,$B$5:B26))</f>
        <v>22</v>
      </c>
      <c r="B26" s="27" t="str">
        <f>'[2]شيت الرابع'!I30</f>
        <v>سعيد رضا سعيد اسماعيل</v>
      </c>
      <c r="C26" s="26">
        <f>'[2]شيت الرابع'!Q30</f>
        <v>9</v>
      </c>
      <c r="D26" s="26">
        <f>'[2]شيت الرابع'!X30</f>
        <v>12</v>
      </c>
      <c r="E26" s="26">
        <f>'[2]شيت الرابع'!AE30</f>
        <v>17</v>
      </c>
      <c r="F26" s="26">
        <f>'[2]شيت الرابع'!AL30</f>
        <v>6</v>
      </c>
      <c r="G26" s="26">
        <f>'[2]شيت الرابع'!AS30</f>
        <v>12</v>
      </c>
      <c r="H26" s="26">
        <f>'[2]شيت الرابع'!AY30</f>
        <v>96</v>
      </c>
      <c r="I26" s="26">
        <f>'[2]شيت الرابع'!BD30</f>
        <v>98</v>
      </c>
      <c r="J26" s="26">
        <f>'[2]شيت الرابع'!BI30</f>
        <v>94</v>
      </c>
      <c r="K26" s="26">
        <f>'[2]شيت الرابع'!BN30</f>
        <v>95</v>
      </c>
      <c r="L26" s="26">
        <f>'[2]شيت الرابع'!BV30</f>
        <v>7</v>
      </c>
      <c r="N26" s="25" t="str">
        <f t="shared" si="0"/>
        <v>عربى</v>
      </c>
      <c r="O26" s="25" t="str">
        <f t="shared" si="1"/>
        <v>رياضيات</v>
      </c>
      <c r="P26" s="25" t="str">
        <f t="shared" si="2"/>
        <v>إنجليزى</v>
      </c>
      <c r="Q26" s="25" t="str">
        <f t="shared" si="3"/>
        <v>دراسات</v>
      </c>
      <c r="R26" s="25" t="str">
        <f t="shared" si="4"/>
        <v>علوم</v>
      </c>
      <c r="S26" s="25">
        <f t="shared" si="5"/>
        <v>0</v>
      </c>
      <c r="T26" s="25">
        <f t="shared" si="6"/>
        <v>0</v>
      </c>
      <c r="U26" s="25">
        <f t="shared" si="7"/>
        <v>0</v>
      </c>
      <c r="V26" s="25">
        <f t="shared" si="8"/>
        <v>0</v>
      </c>
      <c r="W26" s="25" t="str">
        <f t="shared" si="9"/>
        <v>دين</v>
      </c>
      <c r="X26" s="1" t="str">
        <f t="shared" si="10"/>
        <v xml:space="preserve">دور ثان </v>
      </c>
      <c r="AQ26" s="1">
        <v>23</v>
      </c>
    </row>
    <row r="27" spans="1:43" ht="20.45" customHeight="1" x14ac:dyDescent="0.2">
      <c r="A27" s="28">
        <f>IF(B27="","",SUBTOTAL(3,$B$5:B27))</f>
        <v>23</v>
      </c>
      <c r="B27" s="27" t="str">
        <f>'[2]شيت الرابع'!I31</f>
        <v xml:space="preserve">سعيد مبروك سعيد السيد </v>
      </c>
      <c r="C27" s="26">
        <f>'[2]شيت الرابع'!Q31</f>
        <v>5</v>
      </c>
      <c r="D27" s="26">
        <f>'[2]شيت الرابع'!X31</f>
        <v>3</v>
      </c>
      <c r="E27" s="26">
        <f>'[2]شيت الرابع'!AE31</f>
        <v>14</v>
      </c>
      <c r="F27" s="26">
        <f>'[2]شيت الرابع'!AL31</f>
        <v>6</v>
      </c>
      <c r="G27" s="26">
        <f>'[2]شيت الرابع'!AS31</f>
        <v>12</v>
      </c>
      <c r="H27" s="26">
        <f>'[2]شيت الرابع'!AY31</f>
        <v>96</v>
      </c>
      <c r="I27" s="26">
        <f>'[2]شيت الرابع'!BD31</f>
        <v>97</v>
      </c>
      <c r="J27" s="26">
        <f>'[2]شيت الرابع'!BI31</f>
        <v>94</v>
      </c>
      <c r="K27" s="26">
        <f>'[2]شيت الرابع'!BN31</f>
        <v>96</v>
      </c>
      <c r="L27" s="26">
        <f>'[2]شيت الرابع'!BV31</f>
        <v>4</v>
      </c>
      <c r="N27" s="25" t="str">
        <f t="shared" si="0"/>
        <v>عربى</v>
      </c>
      <c r="O27" s="25" t="str">
        <f t="shared" si="1"/>
        <v>رياضيات</v>
      </c>
      <c r="P27" s="25" t="str">
        <f t="shared" si="2"/>
        <v>إنجليزى</v>
      </c>
      <c r="Q27" s="25" t="str">
        <f t="shared" si="3"/>
        <v>دراسات</v>
      </c>
      <c r="R27" s="25" t="str">
        <f t="shared" si="4"/>
        <v>علوم</v>
      </c>
      <c r="S27" s="25">
        <f t="shared" si="5"/>
        <v>0</v>
      </c>
      <c r="T27" s="25">
        <f t="shared" si="6"/>
        <v>0</v>
      </c>
      <c r="U27" s="25">
        <f t="shared" si="7"/>
        <v>0</v>
      </c>
      <c r="V27" s="25">
        <f t="shared" si="8"/>
        <v>0</v>
      </c>
      <c r="W27" s="25" t="str">
        <f t="shared" si="9"/>
        <v>دين</v>
      </c>
      <c r="X27" s="1" t="str">
        <f t="shared" si="10"/>
        <v xml:space="preserve">دور ثان </v>
      </c>
      <c r="AQ27" s="1">
        <v>24</v>
      </c>
    </row>
    <row r="28" spans="1:43" ht="20.45" customHeight="1" x14ac:dyDescent="0.2">
      <c r="A28" s="32">
        <f>IF(B28="","",SUBTOTAL(3,$B$5:B28))</f>
        <v>24</v>
      </c>
      <c r="B28" s="34" t="str">
        <f>'[2]شيت الرابع'!I32</f>
        <v>سعيد يسرى سعيد تهامى</v>
      </c>
      <c r="C28" s="30">
        <f>'[2]شيت الرابع'!Q32</f>
        <v>0</v>
      </c>
      <c r="D28" s="30">
        <f>'[2]شيت الرابع'!X32</f>
        <v>0</v>
      </c>
      <c r="E28" s="30">
        <f>'[2]شيت الرابع'!AE32</f>
        <v>0</v>
      </c>
      <c r="F28" s="30">
        <f>'[2]شيت الرابع'!AL32</f>
        <v>0</v>
      </c>
      <c r="G28" s="30">
        <f>'[2]شيت الرابع'!AS32</f>
        <v>0</v>
      </c>
      <c r="H28" s="30">
        <f>'[2]شيت الرابع'!AY32</f>
        <v>0</v>
      </c>
      <c r="I28" s="30">
        <f>'[2]شيت الرابع'!BD32</f>
        <v>0</v>
      </c>
      <c r="J28" s="30">
        <f>'[2]شيت الرابع'!BI32</f>
        <v>0</v>
      </c>
      <c r="K28" s="30">
        <f>'[2]شيت الرابع'!BN32</f>
        <v>0</v>
      </c>
      <c r="L28" s="30">
        <f>'[2]شيت الرابع'!BV32</f>
        <v>0</v>
      </c>
      <c r="M28" s="33" t="s">
        <v>16</v>
      </c>
      <c r="N28" s="25" t="str">
        <f t="shared" si="0"/>
        <v>عربى</v>
      </c>
      <c r="O28" s="25" t="str">
        <f t="shared" si="1"/>
        <v>رياضيات</v>
      </c>
      <c r="P28" s="25" t="str">
        <f t="shared" si="2"/>
        <v>إنجليزى</v>
      </c>
      <c r="Q28" s="25" t="str">
        <f t="shared" si="3"/>
        <v>دراسات</v>
      </c>
      <c r="R28" s="25" t="str">
        <f t="shared" si="4"/>
        <v>علوم</v>
      </c>
      <c r="S28" s="25" t="str">
        <f t="shared" si="5"/>
        <v>فنى</v>
      </c>
      <c r="T28" s="25" t="str">
        <f t="shared" si="6"/>
        <v>رياضى</v>
      </c>
      <c r="U28" s="25" t="str">
        <f t="shared" si="7"/>
        <v>نشاط 1</v>
      </c>
      <c r="V28" s="25" t="str">
        <f t="shared" si="8"/>
        <v>نشاط2</v>
      </c>
      <c r="W28" s="25" t="str">
        <f t="shared" si="9"/>
        <v>دين</v>
      </c>
      <c r="X28" s="1" t="str">
        <f t="shared" si="10"/>
        <v xml:space="preserve">دور ثان </v>
      </c>
      <c r="AQ28" s="1">
        <v>25</v>
      </c>
    </row>
    <row r="29" spans="1:43" ht="20.45" customHeight="1" x14ac:dyDescent="0.2">
      <c r="A29" s="28">
        <f>IF(B29="","",SUBTOTAL(3,$B$5:B29))</f>
        <v>25</v>
      </c>
      <c r="B29" s="27" t="str">
        <f>'[2]شيت الرابع'!I33</f>
        <v>شنوده سمير سعد ابراهيم مهنى</v>
      </c>
      <c r="C29" s="26">
        <f>'[2]شيت الرابع'!Q33</f>
        <v>34</v>
      </c>
      <c r="D29" s="26">
        <f>'[2]شيت الرابع'!X33</f>
        <v>30</v>
      </c>
      <c r="E29" s="26">
        <f>'[2]شيت الرابع'!AE33</f>
        <v>36</v>
      </c>
      <c r="F29" s="26">
        <f>'[2]شيت الرابع'!AL33</f>
        <v>27</v>
      </c>
      <c r="G29" s="26">
        <f>'[2]شيت الرابع'!AS33</f>
        <v>38</v>
      </c>
      <c r="H29" s="26">
        <f>'[2]شيت الرابع'!AY33</f>
        <v>96</v>
      </c>
      <c r="I29" s="26">
        <f>'[2]شيت الرابع'!BD33</f>
        <v>96</v>
      </c>
      <c r="J29" s="26">
        <f>'[2]شيت الرابع'!BI33</f>
        <v>94</v>
      </c>
      <c r="K29" s="26">
        <f>'[2]شيت الرابع'!BN33</f>
        <v>94</v>
      </c>
      <c r="L29" s="26">
        <f>'[2]شيت الرابع'!BV33</f>
        <v>34</v>
      </c>
      <c r="N29" s="25">
        <f t="shared" si="0"/>
        <v>0</v>
      </c>
      <c r="O29" s="25">
        <f t="shared" si="1"/>
        <v>0</v>
      </c>
      <c r="P29" s="25">
        <f t="shared" si="2"/>
        <v>0</v>
      </c>
      <c r="Q29" s="25">
        <f t="shared" si="3"/>
        <v>0</v>
      </c>
      <c r="R29" s="25">
        <f t="shared" si="4"/>
        <v>0</v>
      </c>
      <c r="S29" s="25">
        <f t="shared" si="5"/>
        <v>0</v>
      </c>
      <c r="T29" s="25">
        <f t="shared" si="6"/>
        <v>0</v>
      </c>
      <c r="U29" s="25">
        <f t="shared" si="7"/>
        <v>0</v>
      </c>
      <c r="V29" s="25">
        <f t="shared" si="8"/>
        <v>0</v>
      </c>
      <c r="W29" s="25">
        <f t="shared" si="9"/>
        <v>0</v>
      </c>
      <c r="X29" s="1" t="str">
        <f t="shared" si="10"/>
        <v xml:space="preserve"> ناجح </v>
      </c>
      <c r="AQ29" s="1">
        <v>26</v>
      </c>
    </row>
    <row r="30" spans="1:43" ht="20.45" customHeight="1" x14ac:dyDescent="0.2">
      <c r="A30" s="28">
        <f>IF(B30="","",SUBTOTAL(3,$B$5:B30))</f>
        <v>26</v>
      </c>
      <c r="B30" s="27" t="str">
        <f>'[2]شيت الرابع'!I34</f>
        <v>طه ابراهيم محمود ابراهيم على ندا</v>
      </c>
      <c r="C30" s="26">
        <f>'[2]شيت الرابع'!Q34</f>
        <v>38</v>
      </c>
      <c r="D30" s="26">
        <f>'[2]شيت الرابع'!X34</f>
        <v>27</v>
      </c>
      <c r="E30" s="26">
        <f>'[2]شيت الرابع'!AE34</f>
        <v>37</v>
      </c>
      <c r="F30" s="26">
        <f>'[2]شيت الرابع'!AL34</f>
        <v>25</v>
      </c>
      <c r="G30" s="26">
        <f>'[2]شيت الرابع'!AS34</f>
        <v>34</v>
      </c>
      <c r="H30" s="26">
        <f>'[2]شيت الرابع'!AY34</f>
        <v>96</v>
      </c>
      <c r="I30" s="26">
        <f>'[2]شيت الرابع'!BD34</f>
        <v>96</v>
      </c>
      <c r="J30" s="26">
        <f>'[2]شيت الرابع'!BI34</f>
        <v>94</v>
      </c>
      <c r="K30" s="26">
        <f>'[2]شيت الرابع'!BN34</f>
        <v>96</v>
      </c>
      <c r="L30" s="26">
        <f>'[2]شيت الرابع'!BV34</f>
        <v>40</v>
      </c>
      <c r="N30" s="25">
        <f t="shared" si="0"/>
        <v>0</v>
      </c>
      <c r="O30" s="25">
        <f t="shared" si="1"/>
        <v>0</v>
      </c>
      <c r="P30" s="25">
        <f t="shared" si="2"/>
        <v>0</v>
      </c>
      <c r="Q30" s="25">
        <f t="shared" si="3"/>
        <v>0</v>
      </c>
      <c r="R30" s="25">
        <f t="shared" si="4"/>
        <v>0</v>
      </c>
      <c r="S30" s="25">
        <f t="shared" si="5"/>
        <v>0</v>
      </c>
      <c r="T30" s="25">
        <f t="shared" si="6"/>
        <v>0</v>
      </c>
      <c r="U30" s="25">
        <f t="shared" si="7"/>
        <v>0</v>
      </c>
      <c r="V30" s="25">
        <f t="shared" si="8"/>
        <v>0</v>
      </c>
      <c r="W30" s="25">
        <f t="shared" si="9"/>
        <v>0</v>
      </c>
      <c r="X30" s="1" t="str">
        <f t="shared" si="10"/>
        <v xml:space="preserve"> ناجح </v>
      </c>
      <c r="AQ30" s="1">
        <v>27</v>
      </c>
    </row>
    <row r="31" spans="1:43" ht="20.45" customHeight="1" x14ac:dyDescent="0.2">
      <c r="A31" s="28">
        <f>IF(B31="","",SUBTOTAL(3,$B$5:B31))</f>
        <v>27</v>
      </c>
      <c r="B31" s="27" t="str">
        <f>'[2]شيت الرابع'!I35</f>
        <v>عادل طارق احمد محمد مصطفى</v>
      </c>
      <c r="C31" s="26">
        <f>'[2]شيت الرابع'!Q35</f>
        <v>26</v>
      </c>
      <c r="D31" s="26">
        <f>'[2]شيت الرابع'!X35</f>
        <v>24</v>
      </c>
      <c r="E31" s="26">
        <f>'[2]شيت الرابع'!AE35</f>
        <v>30</v>
      </c>
      <c r="F31" s="26">
        <f>'[2]شيت الرابع'!AL35</f>
        <v>11</v>
      </c>
      <c r="G31" s="26">
        <f>'[2]شيت الرابع'!AS35</f>
        <v>22</v>
      </c>
      <c r="H31" s="26">
        <f>'[2]شيت الرابع'!AY35</f>
        <v>96</v>
      </c>
      <c r="I31" s="26">
        <f>'[2]شيت الرابع'!BD35</f>
        <v>96</v>
      </c>
      <c r="J31" s="26">
        <f>'[2]شيت الرابع'!BI35</f>
        <v>94</v>
      </c>
      <c r="K31" s="26">
        <f>'[2]شيت الرابع'!BN35</f>
        <v>95</v>
      </c>
      <c r="L31" s="26">
        <f>'[2]شيت الرابع'!BV35</f>
        <v>10</v>
      </c>
      <c r="N31" s="25">
        <f t="shared" si="0"/>
        <v>0</v>
      </c>
      <c r="O31" s="25">
        <f t="shared" si="1"/>
        <v>0</v>
      </c>
      <c r="P31" s="25">
        <f t="shared" si="2"/>
        <v>0</v>
      </c>
      <c r="Q31" s="25" t="str">
        <f t="shared" si="3"/>
        <v>دراسات</v>
      </c>
      <c r="R31" s="25">
        <f t="shared" si="4"/>
        <v>0</v>
      </c>
      <c r="S31" s="25">
        <f t="shared" si="5"/>
        <v>0</v>
      </c>
      <c r="T31" s="25">
        <f t="shared" si="6"/>
        <v>0</v>
      </c>
      <c r="U31" s="25">
        <f t="shared" si="7"/>
        <v>0</v>
      </c>
      <c r="V31" s="25">
        <f t="shared" si="8"/>
        <v>0</v>
      </c>
      <c r="W31" s="25" t="str">
        <f t="shared" si="9"/>
        <v>دين</v>
      </c>
      <c r="X31" s="1" t="str">
        <f t="shared" si="10"/>
        <v xml:space="preserve">دور ثان </v>
      </c>
      <c r="AQ31" s="1">
        <v>28</v>
      </c>
    </row>
    <row r="32" spans="1:43" ht="20.45" customHeight="1" x14ac:dyDescent="0.2">
      <c r="A32" s="28">
        <f>IF(B32="","",SUBTOTAL(3,$B$5:B32))</f>
        <v>28</v>
      </c>
      <c r="B32" s="27" t="str">
        <f>'[2]شيت الرابع'!I36</f>
        <v>عاطف حماده عاطف عبد الهادى عبد ربه</v>
      </c>
      <c r="C32" s="26">
        <f>'[2]شيت الرابع'!Q36</f>
        <v>17</v>
      </c>
      <c r="D32" s="26">
        <f>'[2]شيت الرابع'!X36</f>
        <v>13</v>
      </c>
      <c r="E32" s="26">
        <f>'[2]شيت الرابع'!AE36</f>
        <v>17</v>
      </c>
      <c r="F32" s="26">
        <f>'[2]شيت الرابع'!AL36</f>
        <v>8</v>
      </c>
      <c r="G32" s="26">
        <f>'[2]شيت الرابع'!AS36</f>
        <v>20</v>
      </c>
      <c r="H32" s="26">
        <f>'[2]شيت الرابع'!AY36</f>
        <v>96</v>
      </c>
      <c r="I32" s="26">
        <f>'[2]شيت الرابع'!BD36</f>
        <v>96</v>
      </c>
      <c r="J32" s="26">
        <f>'[2]شيت الرابع'!BI36</f>
        <v>96</v>
      </c>
      <c r="K32" s="26">
        <f>'[2]شيت الرابع'!BN36</f>
        <v>95</v>
      </c>
      <c r="L32" s="26">
        <f>'[2]شيت الرابع'!BV36</f>
        <v>6</v>
      </c>
      <c r="N32" s="25" t="str">
        <f t="shared" si="0"/>
        <v>عربى</v>
      </c>
      <c r="O32" s="25" t="str">
        <f t="shared" si="1"/>
        <v>رياضيات</v>
      </c>
      <c r="P32" s="25" t="str">
        <f t="shared" si="2"/>
        <v>إنجليزى</v>
      </c>
      <c r="Q32" s="25" t="str">
        <f t="shared" si="3"/>
        <v>دراسات</v>
      </c>
      <c r="R32" s="25">
        <f t="shared" si="4"/>
        <v>0</v>
      </c>
      <c r="S32" s="25">
        <f t="shared" si="5"/>
        <v>0</v>
      </c>
      <c r="T32" s="25">
        <f t="shared" si="6"/>
        <v>0</v>
      </c>
      <c r="U32" s="25">
        <f t="shared" si="7"/>
        <v>0</v>
      </c>
      <c r="V32" s="25">
        <f t="shared" si="8"/>
        <v>0</v>
      </c>
      <c r="W32" s="25" t="str">
        <f t="shared" si="9"/>
        <v>دين</v>
      </c>
      <c r="X32" s="1" t="str">
        <f t="shared" si="10"/>
        <v xml:space="preserve">دور ثان </v>
      </c>
      <c r="AQ32" s="1">
        <v>29</v>
      </c>
    </row>
    <row r="33" spans="1:43" ht="20.45" customHeight="1" x14ac:dyDescent="0.2">
      <c r="A33" s="28">
        <f>IF(B33="","",SUBTOTAL(3,$B$5:B33))</f>
        <v>29</v>
      </c>
      <c r="B33" s="27" t="str">
        <f>'[2]شيت الرابع'!I37</f>
        <v>عبد الرحمن السيد محمد السيد مصطفى</v>
      </c>
      <c r="C33" s="26">
        <f>'[2]شيت الرابع'!Q37</f>
        <v>23</v>
      </c>
      <c r="D33" s="26">
        <f>'[2]شيت الرابع'!X37</f>
        <v>31</v>
      </c>
      <c r="E33" s="26">
        <f>'[2]شيت الرابع'!AE37</f>
        <v>22</v>
      </c>
      <c r="F33" s="26">
        <f>'[2]شيت الرابع'!AL37</f>
        <v>20</v>
      </c>
      <c r="G33" s="26">
        <f>'[2]شيت الرابع'!AS37</f>
        <v>24</v>
      </c>
      <c r="H33" s="26">
        <f>'[2]شيت الرابع'!AY37</f>
        <v>96</v>
      </c>
      <c r="I33" s="26">
        <f>'[2]شيت الرابع'!BD37</f>
        <v>97</v>
      </c>
      <c r="J33" s="26">
        <f>'[2]شيت الرابع'!BI37</f>
        <v>96</v>
      </c>
      <c r="K33" s="26">
        <f>'[2]شيت الرابع'!BN37</f>
        <v>96</v>
      </c>
      <c r="L33" s="26">
        <f>'[2]شيت الرابع'!BV37</f>
        <v>27</v>
      </c>
      <c r="N33" s="25">
        <f t="shared" si="0"/>
        <v>0</v>
      </c>
      <c r="O33" s="25">
        <f t="shared" si="1"/>
        <v>0</v>
      </c>
      <c r="P33" s="25">
        <f t="shared" si="2"/>
        <v>0</v>
      </c>
      <c r="Q33" s="25">
        <f t="shared" si="3"/>
        <v>0</v>
      </c>
      <c r="R33" s="25">
        <f t="shared" si="4"/>
        <v>0</v>
      </c>
      <c r="S33" s="25">
        <f t="shared" si="5"/>
        <v>0</v>
      </c>
      <c r="T33" s="25">
        <f t="shared" si="6"/>
        <v>0</v>
      </c>
      <c r="U33" s="25">
        <f t="shared" si="7"/>
        <v>0</v>
      </c>
      <c r="V33" s="25">
        <f t="shared" si="8"/>
        <v>0</v>
      </c>
      <c r="W33" s="25">
        <f t="shared" si="9"/>
        <v>0</v>
      </c>
      <c r="X33" s="1" t="str">
        <f t="shared" si="10"/>
        <v xml:space="preserve"> ناجح </v>
      </c>
      <c r="AQ33" s="1">
        <v>30</v>
      </c>
    </row>
    <row r="34" spans="1:43" ht="20.45" customHeight="1" x14ac:dyDescent="0.2">
      <c r="A34" s="28">
        <f>IF(B34="","",SUBTOTAL(3,$B$5:B34))</f>
        <v>30</v>
      </c>
      <c r="B34" s="27" t="str">
        <f>'[2]شيت الرابع'!I38</f>
        <v>عبد الرحمن رشاد عبد الله محمود السيد</v>
      </c>
      <c r="C34" s="26">
        <f>'[2]شيت الرابع'!Q38</f>
        <v>19</v>
      </c>
      <c r="D34" s="26">
        <f>'[2]شيت الرابع'!X38</f>
        <v>19</v>
      </c>
      <c r="E34" s="26">
        <f>'[2]شيت الرابع'!AE38</f>
        <v>19</v>
      </c>
      <c r="F34" s="26">
        <f>'[2]شيت الرابع'!AL38</f>
        <v>10</v>
      </c>
      <c r="G34" s="26">
        <f>'[2]شيت الرابع'!AS38</f>
        <v>22</v>
      </c>
      <c r="H34" s="26">
        <f>'[2]شيت الرابع'!AY38</f>
        <v>95</v>
      </c>
      <c r="I34" s="26">
        <f>'[2]شيت الرابع'!BD38</f>
        <v>96</v>
      </c>
      <c r="J34" s="26">
        <f>'[2]شيت الرابع'!BI38</f>
        <v>96</v>
      </c>
      <c r="K34" s="26">
        <f>'[2]شيت الرابع'!BN38</f>
        <v>94</v>
      </c>
      <c r="L34" s="26">
        <f>'[2]شيت الرابع'!BV38</f>
        <v>17</v>
      </c>
      <c r="N34" s="25" t="str">
        <f t="shared" si="0"/>
        <v>عربى</v>
      </c>
      <c r="O34" s="25" t="str">
        <f t="shared" si="1"/>
        <v>رياضيات</v>
      </c>
      <c r="P34" s="25" t="str">
        <f t="shared" si="2"/>
        <v>إنجليزى</v>
      </c>
      <c r="Q34" s="25" t="str">
        <f t="shared" si="3"/>
        <v>دراسات</v>
      </c>
      <c r="R34" s="25">
        <f t="shared" si="4"/>
        <v>0</v>
      </c>
      <c r="S34" s="25">
        <f t="shared" si="5"/>
        <v>0</v>
      </c>
      <c r="T34" s="25">
        <f t="shared" si="6"/>
        <v>0</v>
      </c>
      <c r="U34" s="25">
        <f t="shared" si="7"/>
        <v>0</v>
      </c>
      <c r="V34" s="25">
        <f t="shared" si="8"/>
        <v>0</v>
      </c>
      <c r="W34" s="25" t="str">
        <f t="shared" si="9"/>
        <v>دين</v>
      </c>
      <c r="X34" s="1" t="str">
        <f t="shared" si="10"/>
        <v xml:space="preserve">دور ثان </v>
      </c>
      <c r="AQ34" s="1">
        <v>31</v>
      </c>
    </row>
    <row r="35" spans="1:43" ht="20.45" customHeight="1" x14ac:dyDescent="0.2">
      <c r="A35" s="28">
        <f>IF(B35="","",SUBTOTAL(3,$B$5:B35))</f>
        <v>31</v>
      </c>
      <c r="B35" s="27" t="str">
        <f>'[2]شيت الرابع'!I39</f>
        <v>عبد الرحمن عادل رفعت محمد محمد</v>
      </c>
      <c r="C35" s="26">
        <f>'[2]شيت الرابع'!Q39</f>
        <v>16</v>
      </c>
      <c r="D35" s="26">
        <f>'[2]شيت الرابع'!X39</f>
        <v>3</v>
      </c>
      <c r="E35" s="26">
        <f>'[2]شيت الرابع'!AE39</f>
        <v>7</v>
      </c>
      <c r="F35" s="26">
        <f>'[2]شيت الرابع'!AL39</f>
        <v>8</v>
      </c>
      <c r="G35" s="26">
        <f>'[2]شيت الرابع'!AS39</f>
        <v>14</v>
      </c>
      <c r="H35" s="26">
        <f>'[2]شيت الرابع'!AY39</f>
        <v>95</v>
      </c>
      <c r="I35" s="26">
        <f>'[2]شيت الرابع'!BD39</f>
        <v>95</v>
      </c>
      <c r="J35" s="26">
        <f>'[2]شيت الرابع'!BI39</f>
        <v>94</v>
      </c>
      <c r="K35" s="26">
        <f>'[2]شيت الرابع'!BN39</f>
        <v>95</v>
      </c>
      <c r="L35" s="26">
        <f>'[2]شيت الرابع'!BV39</f>
        <v>0</v>
      </c>
      <c r="N35" s="25" t="str">
        <f t="shared" si="0"/>
        <v>عربى</v>
      </c>
      <c r="O35" s="25" t="str">
        <f t="shared" si="1"/>
        <v>رياضيات</v>
      </c>
      <c r="P35" s="25" t="str">
        <f t="shared" si="2"/>
        <v>إنجليزى</v>
      </c>
      <c r="Q35" s="25" t="str">
        <f t="shared" si="3"/>
        <v>دراسات</v>
      </c>
      <c r="R35" s="25" t="str">
        <f t="shared" si="4"/>
        <v>علوم</v>
      </c>
      <c r="S35" s="25">
        <f t="shared" si="5"/>
        <v>0</v>
      </c>
      <c r="T35" s="25">
        <f t="shared" si="6"/>
        <v>0</v>
      </c>
      <c r="U35" s="25">
        <f t="shared" si="7"/>
        <v>0</v>
      </c>
      <c r="V35" s="25">
        <f t="shared" si="8"/>
        <v>0</v>
      </c>
      <c r="W35" s="25" t="str">
        <f t="shared" si="9"/>
        <v>دين</v>
      </c>
      <c r="X35" s="1" t="str">
        <f t="shared" si="10"/>
        <v xml:space="preserve">دور ثان </v>
      </c>
      <c r="AQ35" s="1">
        <v>32</v>
      </c>
    </row>
    <row r="36" spans="1:43" ht="20.45" customHeight="1" x14ac:dyDescent="0.2">
      <c r="A36" s="28">
        <f>IF(B36="","",SUBTOTAL(3,$B$5:B36))</f>
        <v>32</v>
      </c>
      <c r="B36" s="27" t="str">
        <f>'[2]شيت الرابع'!I40</f>
        <v>عبد الرحمن ماهر محروس الدسوقى جادو</v>
      </c>
      <c r="C36" s="26">
        <f>'[2]شيت الرابع'!Q40</f>
        <v>35</v>
      </c>
      <c r="D36" s="26">
        <f>'[2]شيت الرابع'!X40</f>
        <v>27</v>
      </c>
      <c r="E36" s="26">
        <f>'[2]شيت الرابع'!AE40</f>
        <v>28</v>
      </c>
      <c r="F36" s="26">
        <f>'[2]شيت الرابع'!AL40</f>
        <v>34</v>
      </c>
      <c r="G36" s="26">
        <f>'[2]شيت الرابع'!AS40</f>
        <v>38</v>
      </c>
      <c r="H36" s="26">
        <f>'[2]شيت الرابع'!AY40</f>
        <v>95</v>
      </c>
      <c r="I36" s="26">
        <f>'[2]شيت الرابع'!BD40</f>
        <v>96</v>
      </c>
      <c r="J36" s="26">
        <f>'[2]شيت الرابع'!BI40</f>
        <v>96</v>
      </c>
      <c r="K36" s="26">
        <f>'[2]شيت الرابع'!BN40</f>
        <v>96</v>
      </c>
      <c r="L36" s="26">
        <f>'[2]شيت الرابع'!BV40</f>
        <v>34</v>
      </c>
      <c r="N36" s="25">
        <f t="shared" si="0"/>
        <v>0</v>
      </c>
      <c r="O36" s="25">
        <f t="shared" si="1"/>
        <v>0</v>
      </c>
      <c r="P36" s="25">
        <f t="shared" si="2"/>
        <v>0</v>
      </c>
      <c r="Q36" s="25">
        <f t="shared" si="3"/>
        <v>0</v>
      </c>
      <c r="R36" s="25">
        <f t="shared" si="4"/>
        <v>0</v>
      </c>
      <c r="S36" s="25">
        <f t="shared" si="5"/>
        <v>0</v>
      </c>
      <c r="T36" s="25">
        <f t="shared" si="6"/>
        <v>0</v>
      </c>
      <c r="U36" s="25">
        <f t="shared" si="7"/>
        <v>0</v>
      </c>
      <c r="V36" s="25">
        <f t="shared" si="8"/>
        <v>0</v>
      </c>
      <c r="W36" s="25">
        <f t="shared" si="9"/>
        <v>0</v>
      </c>
      <c r="X36" s="1" t="str">
        <f t="shared" si="10"/>
        <v xml:space="preserve"> ناجح </v>
      </c>
      <c r="AQ36" s="1">
        <v>33</v>
      </c>
    </row>
    <row r="37" spans="1:43" ht="20.45" customHeight="1" x14ac:dyDescent="0.2">
      <c r="A37" s="28">
        <f>IF(B37="","",SUBTOTAL(3,$B$5:B37))</f>
        <v>33</v>
      </c>
      <c r="B37" s="27" t="str">
        <f>'[2]شيت الرابع'!I41</f>
        <v>عبد الرحمن ماهر محمود محمد عبد القادر</v>
      </c>
      <c r="C37" s="26">
        <f>'[2]شيت الرابع'!Q41</f>
        <v>23</v>
      </c>
      <c r="D37" s="26">
        <f>'[2]شيت الرابع'!X41</f>
        <v>21</v>
      </c>
      <c r="E37" s="26">
        <f>'[2]شيت الرابع'!AE41</f>
        <v>24</v>
      </c>
      <c r="F37" s="26">
        <f>'[2]شيت الرابع'!AL41</f>
        <v>16</v>
      </c>
      <c r="G37" s="26">
        <f>'[2]شيت الرابع'!AS41</f>
        <v>22</v>
      </c>
      <c r="H37" s="26">
        <f>'[2]شيت الرابع'!AY41</f>
        <v>96</v>
      </c>
      <c r="I37" s="26">
        <f>'[2]شيت الرابع'!BD41</f>
        <v>94</v>
      </c>
      <c r="J37" s="26">
        <f>'[2]شيت الرابع'!BI41</f>
        <v>94</v>
      </c>
      <c r="K37" s="26">
        <f>'[2]شيت الرابع'!BN41</f>
        <v>97</v>
      </c>
      <c r="L37" s="26">
        <f>'[2]شيت الرابع'!BV41</f>
        <v>14</v>
      </c>
      <c r="N37" s="25">
        <f t="shared" ref="N37:N68" si="11">IF(C37&lt;20,"عربى",0)</f>
        <v>0</v>
      </c>
      <c r="O37" s="25">
        <f t="shared" ref="O37:O68" si="12">IF(D37&lt;20,"رياضيات",0)</f>
        <v>0</v>
      </c>
      <c r="P37" s="25">
        <f t="shared" ref="P37:P68" si="13">IF(E37&lt;20,"إنجليزى",0)</f>
        <v>0</v>
      </c>
      <c r="Q37" s="25" t="str">
        <f t="shared" ref="Q37:Q68" si="14">IF(F37&lt;20,"دراسات",0)</f>
        <v>دراسات</v>
      </c>
      <c r="R37" s="25">
        <f t="shared" ref="R37:R68" si="15">IF(G37&lt;20,"علوم",0)</f>
        <v>0</v>
      </c>
      <c r="S37" s="25">
        <f t="shared" ref="S37:S68" si="16">IF(H37&lt;50,"فنى",0)</f>
        <v>0</v>
      </c>
      <c r="T37" s="25">
        <f t="shared" ref="T37:T68" si="17">IF(I37&lt;50,"رياضى",0)</f>
        <v>0</v>
      </c>
      <c r="U37" s="25">
        <f t="shared" ref="U37:U68" si="18">IF(J37&lt;50,"نشاط 1",0)</f>
        <v>0</v>
      </c>
      <c r="V37" s="25">
        <f t="shared" ref="V37:V68" si="19">IF(K37&lt;50,"نشاط2",0)</f>
        <v>0</v>
      </c>
      <c r="W37" s="25" t="str">
        <f t="shared" ref="W37:W68" si="20">IF(L37&lt;20,"دين",0)</f>
        <v>دين</v>
      </c>
      <c r="X37" s="1" t="str">
        <f t="shared" ref="X37:X68" si="21">IF(AND(N37=0,O37=0,P37=0,Q37=0,R37=0,S37=0,T37=0,U37=0,V37=0,W37=0)," ناجح ","دور ثان ")</f>
        <v xml:space="preserve">دور ثان </v>
      </c>
      <c r="AQ37" s="1">
        <v>34</v>
      </c>
    </row>
    <row r="38" spans="1:43" ht="20.45" customHeight="1" x14ac:dyDescent="0.2">
      <c r="A38" s="28">
        <f>IF(B38="","",SUBTOTAL(3,$B$5:B38))</f>
        <v>34</v>
      </c>
      <c r="B38" s="27" t="str">
        <f>'[2]شيت الرابع'!I42</f>
        <v>عبد الرحمن مجدى كمال محمد عبد العزيز</v>
      </c>
      <c r="C38" s="26">
        <f>'[2]شيت الرابع'!Q42</f>
        <v>36</v>
      </c>
      <c r="D38" s="26">
        <f>'[2]شيت الرابع'!X42</f>
        <v>24</v>
      </c>
      <c r="E38" s="26">
        <f>'[2]شيت الرابع'!AE42</f>
        <v>36</v>
      </c>
      <c r="F38" s="26">
        <f>'[2]شيت الرابع'!AL42</f>
        <v>32</v>
      </c>
      <c r="G38" s="26">
        <f>'[2]شيت الرابع'!AS42</f>
        <v>34</v>
      </c>
      <c r="H38" s="26">
        <f>'[2]شيت الرابع'!AY42</f>
        <v>96</v>
      </c>
      <c r="I38" s="26">
        <f>'[2]شيت الرابع'!BD42</f>
        <v>96</v>
      </c>
      <c r="J38" s="26">
        <f>'[2]شيت الرابع'!BI42</f>
        <v>96</v>
      </c>
      <c r="K38" s="26">
        <f>'[2]شيت الرابع'!BN42</f>
        <v>96</v>
      </c>
      <c r="L38" s="26">
        <f>'[2]شيت الرابع'!BV42</f>
        <v>39</v>
      </c>
      <c r="N38" s="25">
        <f t="shared" si="11"/>
        <v>0</v>
      </c>
      <c r="O38" s="25">
        <f t="shared" si="12"/>
        <v>0</v>
      </c>
      <c r="P38" s="25">
        <f t="shared" si="13"/>
        <v>0</v>
      </c>
      <c r="Q38" s="25">
        <f t="shared" si="14"/>
        <v>0</v>
      </c>
      <c r="R38" s="25">
        <f t="shared" si="15"/>
        <v>0</v>
      </c>
      <c r="S38" s="25">
        <f t="shared" si="16"/>
        <v>0</v>
      </c>
      <c r="T38" s="25">
        <f t="shared" si="17"/>
        <v>0</v>
      </c>
      <c r="U38" s="25">
        <f t="shared" si="18"/>
        <v>0</v>
      </c>
      <c r="V38" s="25">
        <f t="shared" si="19"/>
        <v>0</v>
      </c>
      <c r="W38" s="25">
        <f t="shared" si="20"/>
        <v>0</v>
      </c>
      <c r="X38" s="1" t="str">
        <f t="shared" si="21"/>
        <v xml:space="preserve"> ناجح </v>
      </c>
      <c r="AQ38" s="1">
        <v>35</v>
      </c>
    </row>
    <row r="39" spans="1:43" ht="20.45" customHeight="1" x14ac:dyDescent="0.2">
      <c r="A39" s="28">
        <f>IF(B39="","",SUBTOTAL(3,$B$5:B39))</f>
        <v>35</v>
      </c>
      <c r="B39" s="27" t="str">
        <f>'[2]شيت الرابع'!I43</f>
        <v>عبد الرحمن محمود عبد الله على قمر</v>
      </c>
      <c r="C39" s="26">
        <f>'[2]شيت الرابع'!Q43</f>
        <v>27</v>
      </c>
      <c r="D39" s="26">
        <f>'[2]شيت الرابع'!X43</f>
        <v>20</v>
      </c>
      <c r="E39" s="26">
        <f>'[2]شيت الرابع'!AE43</f>
        <v>23</v>
      </c>
      <c r="F39" s="26">
        <f>'[2]شيت الرابع'!AL43</f>
        <v>21</v>
      </c>
      <c r="G39" s="26">
        <f>'[2]شيت الرابع'!AS43</f>
        <v>27</v>
      </c>
      <c r="H39" s="26">
        <f>'[2]شيت الرابع'!AY43</f>
        <v>96</v>
      </c>
      <c r="I39" s="26">
        <f>'[2]شيت الرابع'!BD43</f>
        <v>96</v>
      </c>
      <c r="J39" s="26">
        <f>'[2]شيت الرابع'!BI43</f>
        <v>94</v>
      </c>
      <c r="K39" s="26">
        <f>'[2]شيت الرابع'!BN43</f>
        <v>97</v>
      </c>
      <c r="L39" s="26">
        <f>'[2]شيت الرابع'!BV43</f>
        <v>29</v>
      </c>
      <c r="N39" s="25">
        <f t="shared" si="11"/>
        <v>0</v>
      </c>
      <c r="O39" s="25">
        <f t="shared" si="12"/>
        <v>0</v>
      </c>
      <c r="P39" s="25">
        <f t="shared" si="13"/>
        <v>0</v>
      </c>
      <c r="Q39" s="25">
        <f t="shared" si="14"/>
        <v>0</v>
      </c>
      <c r="R39" s="25">
        <f t="shared" si="15"/>
        <v>0</v>
      </c>
      <c r="S39" s="25">
        <f t="shared" si="16"/>
        <v>0</v>
      </c>
      <c r="T39" s="25">
        <f t="shared" si="17"/>
        <v>0</v>
      </c>
      <c r="U39" s="25">
        <f t="shared" si="18"/>
        <v>0</v>
      </c>
      <c r="V39" s="25">
        <f t="shared" si="19"/>
        <v>0</v>
      </c>
      <c r="W39" s="25">
        <f t="shared" si="20"/>
        <v>0</v>
      </c>
      <c r="X39" s="1" t="str">
        <f t="shared" si="21"/>
        <v xml:space="preserve"> ناجح </v>
      </c>
      <c r="AQ39" s="1">
        <v>36</v>
      </c>
    </row>
    <row r="40" spans="1:43" ht="20.45" customHeight="1" x14ac:dyDescent="0.2">
      <c r="A40" s="28">
        <f>IF(B40="","",SUBTOTAL(3,$B$5:B40))</f>
        <v>36</v>
      </c>
      <c r="B40" s="27" t="str">
        <f>'[2]شيت الرابع'!I44</f>
        <v>على انور على عبد الله هيكل</v>
      </c>
      <c r="C40" s="26">
        <f>'[2]شيت الرابع'!Q44</f>
        <v>1</v>
      </c>
      <c r="D40" s="26">
        <f>'[2]شيت الرابع'!X44</f>
        <v>4</v>
      </c>
      <c r="E40" s="26">
        <f>'[2]شيت الرابع'!AE44</f>
        <v>0</v>
      </c>
      <c r="F40" s="26">
        <f>'[2]شيت الرابع'!AL44</f>
        <v>2</v>
      </c>
      <c r="G40" s="26">
        <f>'[2]شيت الرابع'!AS44</f>
        <v>8</v>
      </c>
      <c r="H40" s="26">
        <f>'[2]شيت الرابع'!AY44</f>
        <v>96</v>
      </c>
      <c r="I40" s="26">
        <f>'[2]شيت الرابع'!BD44</f>
        <v>97</v>
      </c>
      <c r="J40" s="26">
        <f>'[2]شيت الرابع'!BI44</f>
        <v>94</v>
      </c>
      <c r="K40" s="26">
        <f>'[2]شيت الرابع'!BN44</f>
        <v>95</v>
      </c>
      <c r="L40" s="26">
        <f>'[2]شيت الرابع'!BV44</f>
        <v>0</v>
      </c>
      <c r="N40" s="25" t="str">
        <f t="shared" si="11"/>
        <v>عربى</v>
      </c>
      <c r="O40" s="25" t="str">
        <f t="shared" si="12"/>
        <v>رياضيات</v>
      </c>
      <c r="P40" s="25" t="str">
        <f t="shared" si="13"/>
        <v>إنجليزى</v>
      </c>
      <c r="Q40" s="25" t="str">
        <f t="shared" si="14"/>
        <v>دراسات</v>
      </c>
      <c r="R40" s="25" t="str">
        <f t="shared" si="15"/>
        <v>علوم</v>
      </c>
      <c r="S40" s="25">
        <f t="shared" si="16"/>
        <v>0</v>
      </c>
      <c r="T40" s="25">
        <f t="shared" si="17"/>
        <v>0</v>
      </c>
      <c r="U40" s="25">
        <f t="shared" si="18"/>
        <v>0</v>
      </c>
      <c r="V40" s="25">
        <f t="shared" si="19"/>
        <v>0</v>
      </c>
      <c r="W40" s="25" t="str">
        <f t="shared" si="20"/>
        <v>دين</v>
      </c>
      <c r="X40" s="1" t="str">
        <f t="shared" si="21"/>
        <v xml:space="preserve">دور ثان </v>
      </c>
      <c r="AQ40" s="1">
        <v>37</v>
      </c>
    </row>
    <row r="41" spans="1:43" ht="20.45" customHeight="1" x14ac:dyDescent="0.2">
      <c r="A41" s="28">
        <f>IF(B41="","",SUBTOTAL(3,$B$5:B41))</f>
        <v>37</v>
      </c>
      <c r="B41" s="27" t="str">
        <f>'[2]شيت الرابع'!I45</f>
        <v>عمار سعيد سعد السيد يوسف</v>
      </c>
      <c r="C41" s="26">
        <f>'[2]شيت الرابع'!Q45</f>
        <v>7</v>
      </c>
      <c r="D41" s="26">
        <f>'[2]شيت الرابع'!X45</f>
        <v>7</v>
      </c>
      <c r="E41" s="26">
        <f>'[2]شيت الرابع'!AE45</f>
        <v>17</v>
      </c>
      <c r="F41" s="26">
        <f>'[2]شيت الرابع'!AL45</f>
        <v>8</v>
      </c>
      <c r="G41" s="26">
        <f>'[2]شيت الرابع'!AS45</f>
        <v>12</v>
      </c>
      <c r="H41" s="26">
        <f>'[2]شيت الرابع'!AY45</f>
        <v>96</v>
      </c>
      <c r="I41" s="26">
        <f>'[2]شيت الرابع'!BD45</f>
        <v>98</v>
      </c>
      <c r="J41" s="26">
        <f>'[2]شيت الرابع'!BI45</f>
        <v>95</v>
      </c>
      <c r="K41" s="26">
        <f>'[2]شيت الرابع'!BN45</f>
        <v>96</v>
      </c>
      <c r="L41" s="26">
        <f>'[2]شيت الرابع'!BV45</f>
        <v>2</v>
      </c>
      <c r="N41" s="25" t="str">
        <f t="shared" si="11"/>
        <v>عربى</v>
      </c>
      <c r="O41" s="25" t="str">
        <f t="shared" si="12"/>
        <v>رياضيات</v>
      </c>
      <c r="P41" s="25" t="str">
        <f t="shared" si="13"/>
        <v>إنجليزى</v>
      </c>
      <c r="Q41" s="25" t="str">
        <f t="shared" si="14"/>
        <v>دراسات</v>
      </c>
      <c r="R41" s="25" t="str">
        <f t="shared" si="15"/>
        <v>علوم</v>
      </c>
      <c r="S41" s="25">
        <f t="shared" si="16"/>
        <v>0</v>
      </c>
      <c r="T41" s="25">
        <f t="shared" si="17"/>
        <v>0</v>
      </c>
      <c r="U41" s="25">
        <f t="shared" si="18"/>
        <v>0</v>
      </c>
      <c r="V41" s="25">
        <f t="shared" si="19"/>
        <v>0</v>
      </c>
      <c r="W41" s="25" t="str">
        <f t="shared" si="20"/>
        <v>دين</v>
      </c>
      <c r="X41" s="1" t="str">
        <f t="shared" si="21"/>
        <v xml:space="preserve">دور ثان </v>
      </c>
      <c r="AQ41" s="1">
        <v>38</v>
      </c>
    </row>
    <row r="42" spans="1:43" ht="20.45" customHeight="1" x14ac:dyDescent="0.2">
      <c r="A42" s="32">
        <f>IF(B42="","",SUBTOTAL(3,$B$5:B42))</f>
        <v>38</v>
      </c>
      <c r="B42" s="31" t="str">
        <f>'[2]شيت الرابع'!I46</f>
        <v>عمر هاشم سليمان ابراهيم عفيفى</v>
      </c>
      <c r="C42" s="30">
        <f>'[2]شيت الرابع'!Q46</f>
        <v>0</v>
      </c>
      <c r="D42" s="30">
        <f>'[2]شيت الرابع'!X46</f>
        <v>0</v>
      </c>
      <c r="E42" s="30">
        <f>'[2]شيت الرابع'!AE46</f>
        <v>0</v>
      </c>
      <c r="F42" s="30">
        <f>'[2]شيت الرابع'!AL46</f>
        <v>0</v>
      </c>
      <c r="G42" s="30">
        <f>'[2]شيت الرابع'!AS46</f>
        <v>0</v>
      </c>
      <c r="H42" s="30">
        <f>'[2]شيت الرابع'!AY46</f>
        <v>0</v>
      </c>
      <c r="I42" s="30">
        <f>'[2]شيت الرابع'!BD46</f>
        <v>0</v>
      </c>
      <c r="J42" s="30">
        <f>'[2]شيت الرابع'!BI46</f>
        <v>0</v>
      </c>
      <c r="K42" s="30">
        <f>'[2]شيت الرابع'!BN46</f>
        <v>0</v>
      </c>
      <c r="L42" s="30">
        <f>'[2]شيت الرابع'!BV46</f>
        <v>0</v>
      </c>
      <c r="M42" s="33" t="s">
        <v>16</v>
      </c>
      <c r="N42" s="25" t="str">
        <f t="shared" si="11"/>
        <v>عربى</v>
      </c>
      <c r="O42" s="25" t="str">
        <f t="shared" si="12"/>
        <v>رياضيات</v>
      </c>
      <c r="P42" s="25" t="str">
        <f t="shared" si="13"/>
        <v>إنجليزى</v>
      </c>
      <c r="Q42" s="25" t="str">
        <f t="shared" si="14"/>
        <v>دراسات</v>
      </c>
      <c r="R42" s="25" t="str">
        <f t="shared" si="15"/>
        <v>علوم</v>
      </c>
      <c r="S42" s="25" t="str">
        <f t="shared" si="16"/>
        <v>فنى</v>
      </c>
      <c r="T42" s="25" t="str">
        <f t="shared" si="17"/>
        <v>رياضى</v>
      </c>
      <c r="U42" s="25" t="str">
        <f t="shared" si="18"/>
        <v>نشاط 1</v>
      </c>
      <c r="V42" s="25" t="str">
        <f t="shared" si="19"/>
        <v>نشاط2</v>
      </c>
      <c r="W42" s="25" t="str">
        <f t="shared" si="20"/>
        <v>دين</v>
      </c>
      <c r="X42" s="1" t="str">
        <f t="shared" si="21"/>
        <v xml:space="preserve">دور ثان </v>
      </c>
      <c r="AQ42" s="1">
        <v>39</v>
      </c>
    </row>
    <row r="43" spans="1:43" ht="20.45" customHeight="1" x14ac:dyDescent="0.2">
      <c r="A43" s="28">
        <f>IF(B43="","",SUBTOTAL(3,$B$5:B43))</f>
        <v>39</v>
      </c>
      <c r="B43" s="27" t="str">
        <f>'[2]شيت الرابع'!I47</f>
        <v>عمرو ربيع على حسن</v>
      </c>
      <c r="C43" s="26">
        <f>'[2]شيت الرابع'!Q47</f>
        <v>1</v>
      </c>
      <c r="D43" s="26">
        <f>'[2]شيت الرابع'!X47</f>
        <v>0</v>
      </c>
      <c r="E43" s="26">
        <f>'[2]شيت الرابع'!AE47</f>
        <v>0</v>
      </c>
      <c r="F43" s="26">
        <f>'[2]شيت الرابع'!AL47</f>
        <v>0</v>
      </c>
      <c r="G43" s="26">
        <f>'[2]شيت الرابع'!AS47</f>
        <v>12</v>
      </c>
      <c r="H43" s="26">
        <f>'[2]شيت الرابع'!AY47</f>
        <v>95</v>
      </c>
      <c r="I43" s="26">
        <f>'[2]شيت الرابع'!BD47</f>
        <v>96</v>
      </c>
      <c r="J43" s="26">
        <f>'[2]شيت الرابع'!BI47</f>
        <v>94</v>
      </c>
      <c r="K43" s="26">
        <f>'[2]شيت الرابع'!BN47</f>
        <v>95</v>
      </c>
      <c r="L43" s="26">
        <f>'[2]شيت الرابع'!BV47</f>
        <v>0</v>
      </c>
      <c r="N43" s="25" t="str">
        <f t="shared" si="11"/>
        <v>عربى</v>
      </c>
      <c r="O43" s="25" t="str">
        <f t="shared" si="12"/>
        <v>رياضيات</v>
      </c>
      <c r="P43" s="25" t="str">
        <f t="shared" si="13"/>
        <v>إنجليزى</v>
      </c>
      <c r="Q43" s="25" t="str">
        <f t="shared" si="14"/>
        <v>دراسات</v>
      </c>
      <c r="R43" s="25" t="str">
        <f t="shared" si="15"/>
        <v>علوم</v>
      </c>
      <c r="S43" s="25">
        <f t="shared" si="16"/>
        <v>0</v>
      </c>
      <c r="T43" s="25">
        <f t="shared" si="17"/>
        <v>0</v>
      </c>
      <c r="U43" s="25">
        <f t="shared" si="18"/>
        <v>0</v>
      </c>
      <c r="V43" s="25">
        <f t="shared" si="19"/>
        <v>0</v>
      </c>
      <c r="W43" s="25" t="str">
        <f t="shared" si="20"/>
        <v>دين</v>
      </c>
      <c r="X43" s="1" t="str">
        <f t="shared" si="21"/>
        <v xml:space="preserve">دور ثان </v>
      </c>
      <c r="AQ43" s="1">
        <v>40</v>
      </c>
    </row>
    <row r="44" spans="1:43" ht="20.45" customHeight="1" x14ac:dyDescent="0.2">
      <c r="A44" s="28">
        <f>IF(B44="","",SUBTOTAL(3,$B$5:B44))</f>
        <v>40</v>
      </c>
      <c r="B44" s="27" t="str">
        <f>'[2]شيت الرابع'!I48</f>
        <v>فارس محمد رمضان محمد السيد</v>
      </c>
      <c r="C44" s="26">
        <f>'[2]شيت الرابع'!Q48</f>
        <v>3</v>
      </c>
      <c r="D44" s="26">
        <f>'[2]شيت الرابع'!X48</f>
        <v>0</v>
      </c>
      <c r="E44" s="26">
        <f>'[2]شيت الرابع'!AE48</f>
        <v>17</v>
      </c>
      <c r="F44" s="26">
        <f>'[2]شيت الرابع'!AL48</f>
        <v>6</v>
      </c>
      <c r="G44" s="26">
        <f>'[2]شيت الرابع'!AS48</f>
        <v>12</v>
      </c>
      <c r="H44" s="26">
        <f>'[2]شيت الرابع'!AY48</f>
        <v>95</v>
      </c>
      <c r="I44" s="26">
        <f>'[2]شيت الرابع'!BD48</f>
        <v>96</v>
      </c>
      <c r="J44" s="26">
        <f>'[2]شيت الرابع'!BI48</f>
        <v>95</v>
      </c>
      <c r="K44" s="26">
        <f>'[2]شيت الرابع'!BN48</f>
        <v>96</v>
      </c>
      <c r="L44" s="26">
        <f>'[2]شيت الرابع'!BV48</f>
        <v>2</v>
      </c>
      <c r="N44" s="25" t="str">
        <f t="shared" si="11"/>
        <v>عربى</v>
      </c>
      <c r="O44" s="25" t="str">
        <f t="shared" si="12"/>
        <v>رياضيات</v>
      </c>
      <c r="P44" s="25" t="str">
        <f t="shared" si="13"/>
        <v>إنجليزى</v>
      </c>
      <c r="Q44" s="25" t="str">
        <f t="shared" si="14"/>
        <v>دراسات</v>
      </c>
      <c r="R44" s="25" t="str">
        <f t="shared" si="15"/>
        <v>علوم</v>
      </c>
      <c r="S44" s="25">
        <f t="shared" si="16"/>
        <v>0</v>
      </c>
      <c r="T44" s="25">
        <f t="shared" si="17"/>
        <v>0</v>
      </c>
      <c r="U44" s="25">
        <f t="shared" si="18"/>
        <v>0</v>
      </c>
      <c r="V44" s="25">
        <f t="shared" si="19"/>
        <v>0</v>
      </c>
      <c r="W44" s="25" t="str">
        <f t="shared" si="20"/>
        <v>دين</v>
      </c>
      <c r="X44" s="1" t="str">
        <f t="shared" si="21"/>
        <v xml:space="preserve">دور ثان </v>
      </c>
      <c r="AQ44" s="1">
        <v>41</v>
      </c>
    </row>
    <row r="45" spans="1:43" ht="20.45" customHeight="1" x14ac:dyDescent="0.2">
      <c r="A45" s="28">
        <f>IF(B45="","",SUBTOTAL(3,$B$5:B45))</f>
        <v>41</v>
      </c>
      <c r="B45" s="27" t="str">
        <f>'[2]شيت الرابع'!I49</f>
        <v>محمد احمد سعيد بركات احمد</v>
      </c>
      <c r="C45" s="26">
        <f>'[2]شيت الرابع'!Q49</f>
        <v>13</v>
      </c>
      <c r="D45" s="26">
        <f>'[2]شيت الرابع'!X49</f>
        <v>21</v>
      </c>
      <c r="E45" s="26">
        <f>'[2]شيت الرابع'!AE49</f>
        <v>33</v>
      </c>
      <c r="F45" s="26">
        <f>'[2]شيت الرابع'!AL49</f>
        <v>17</v>
      </c>
      <c r="G45" s="26">
        <f>'[2]شيت الرابع'!AS49</f>
        <v>33</v>
      </c>
      <c r="H45" s="26">
        <f>'[2]شيت الرابع'!AY49</f>
        <v>95</v>
      </c>
      <c r="I45" s="26">
        <f>'[2]شيت الرابع'!BD49</f>
        <v>97</v>
      </c>
      <c r="J45" s="26">
        <f>'[2]شيت الرابع'!BI49</f>
        <v>94</v>
      </c>
      <c r="K45" s="26">
        <f>'[2]شيت الرابع'!BN49</f>
        <v>97</v>
      </c>
      <c r="L45" s="26">
        <f>'[2]شيت الرابع'!BV49</f>
        <v>10</v>
      </c>
      <c r="N45" s="25" t="str">
        <f t="shared" si="11"/>
        <v>عربى</v>
      </c>
      <c r="O45" s="25">
        <f t="shared" si="12"/>
        <v>0</v>
      </c>
      <c r="P45" s="25">
        <f t="shared" si="13"/>
        <v>0</v>
      </c>
      <c r="Q45" s="25" t="str">
        <f t="shared" si="14"/>
        <v>دراسات</v>
      </c>
      <c r="R45" s="25">
        <f t="shared" si="15"/>
        <v>0</v>
      </c>
      <c r="S45" s="25">
        <f t="shared" si="16"/>
        <v>0</v>
      </c>
      <c r="T45" s="25">
        <f t="shared" si="17"/>
        <v>0</v>
      </c>
      <c r="U45" s="25">
        <f t="shared" si="18"/>
        <v>0</v>
      </c>
      <c r="V45" s="25">
        <f t="shared" si="19"/>
        <v>0</v>
      </c>
      <c r="W45" s="25" t="str">
        <f t="shared" si="20"/>
        <v>دين</v>
      </c>
      <c r="X45" s="1" t="str">
        <f t="shared" si="21"/>
        <v xml:space="preserve">دور ثان </v>
      </c>
      <c r="AQ45" s="1">
        <v>42</v>
      </c>
    </row>
    <row r="46" spans="1:43" ht="20.45" customHeight="1" x14ac:dyDescent="0.2">
      <c r="A46" s="28">
        <f>IF(B46="","",SUBTOTAL(3,$B$5:B46))</f>
        <v>42</v>
      </c>
      <c r="B46" s="27" t="str">
        <f>'[2]شيت الرابع'!I50</f>
        <v>محمد احمد عبد السميع عبد المنعم حسن</v>
      </c>
      <c r="C46" s="26">
        <f>'[2]شيت الرابع'!Q50</f>
        <v>33</v>
      </c>
      <c r="D46" s="26">
        <f>'[2]شيت الرابع'!X50</f>
        <v>27</v>
      </c>
      <c r="E46" s="26">
        <f>'[2]شيت الرابع'!AE50</f>
        <v>37</v>
      </c>
      <c r="F46" s="26">
        <f>'[2]شيت الرابع'!AL50</f>
        <v>30</v>
      </c>
      <c r="G46" s="26">
        <f>'[2]شيت الرابع'!AS50</f>
        <v>37</v>
      </c>
      <c r="H46" s="26">
        <f>'[2]شيت الرابع'!AY50</f>
        <v>96</v>
      </c>
      <c r="I46" s="26">
        <f>'[2]شيت الرابع'!BD50</f>
        <v>98</v>
      </c>
      <c r="J46" s="26">
        <f>'[2]شيت الرابع'!BI50</f>
        <v>95</v>
      </c>
      <c r="K46" s="26">
        <f>'[2]شيت الرابع'!BN50</f>
        <v>96</v>
      </c>
      <c r="L46" s="26">
        <f>'[2]شيت الرابع'!BV50</f>
        <v>26</v>
      </c>
      <c r="N46" s="25">
        <f t="shared" si="11"/>
        <v>0</v>
      </c>
      <c r="O46" s="25">
        <f t="shared" si="12"/>
        <v>0</v>
      </c>
      <c r="P46" s="25">
        <f t="shared" si="13"/>
        <v>0</v>
      </c>
      <c r="Q46" s="25">
        <f t="shared" si="14"/>
        <v>0</v>
      </c>
      <c r="R46" s="25">
        <f t="shared" si="15"/>
        <v>0</v>
      </c>
      <c r="S46" s="25">
        <f t="shared" si="16"/>
        <v>0</v>
      </c>
      <c r="T46" s="25">
        <f t="shared" si="17"/>
        <v>0</v>
      </c>
      <c r="U46" s="25">
        <f t="shared" si="18"/>
        <v>0</v>
      </c>
      <c r="V46" s="25">
        <f t="shared" si="19"/>
        <v>0</v>
      </c>
      <c r="W46" s="25">
        <f t="shared" si="20"/>
        <v>0</v>
      </c>
      <c r="X46" s="1" t="str">
        <f t="shared" si="21"/>
        <v xml:space="preserve"> ناجح </v>
      </c>
      <c r="AQ46" s="1">
        <v>43</v>
      </c>
    </row>
    <row r="47" spans="1:43" ht="20.45" customHeight="1" x14ac:dyDescent="0.2">
      <c r="A47" s="28">
        <f>IF(B47="","",SUBTOTAL(3,$B$5:B47))</f>
        <v>43</v>
      </c>
      <c r="B47" s="27" t="str">
        <f>'[2]شيت الرابع'!I51</f>
        <v>محمد اشرف عطا عبد الله يوسف</v>
      </c>
      <c r="C47" s="26">
        <f>'[2]شيت الرابع'!Q51</f>
        <v>10</v>
      </c>
      <c r="D47" s="26">
        <f>'[2]شيت الرابع'!X51</f>
        <v>21</v>
      </c>
      <c r="E47" s="26">
        <f>'[2]شيت الرابع'!AE51</f>
        <v>17</v>
      </c>
      <c r="F47" s="26">
        <f>'[2]شيت الرابع'!AL51</f>
        <v>2</v>
      </c>
      <c r="G47" s="26">
        <f>'[2]شيت الرابع'!AS51</f>
        <v>23</v>
      </c>
      <c r="H47" s="26">
        <f>'[2]شيت الرابع'!AY51</f>
        <v>95</v>
      </c>
      <c r="I47" s="26">
        <f>'[2]شيت الرابع'!BD51</f>
        <v>97</v>
      </c>
      <c r="J47" s="26">
        <f>'[2]شيت الرابع'!BI51</f>
        <v>96</v>
      </c>
      <c r="K47" s="26">
        <f>'[2]شيت الرابع'!BN51</f>
        <v>96</v>
      </c>
      <c r="L47" s="26">
        <f>'[2]شيت الرابع'!BV51</f>
        <v>8</v>
      </c>
      <c r="N47" s="25" t="str">
        <f t="shared" si="11"/>
        <v>عربى</v>
      </c>
      <c r="O47" s="25">
        <f t="shared" si="12"/>
        <v>0</v>
      </c>
      <c r="P47" s="25" t="str">
        <f t="shared" si="13"/>
        <v>إنجليزى</v>
      </c>
      <c r="Q47" s="25" t="str">
        <f t="shared" si="14"/>
        <v>دراسات</v>
      </c>
      <c r="R47" s="25">
        <f t="shared" si="15"/>
        <v>0</v>
      </c>
      <c r="S47" s="25">
        <f t="shared" si="16"/>
        <v>0</v>
      </c>
      <c r="T47" s="25">
        <f t="shared" si="17"/>
        <v>0</v>
      </c>
      <c r="U47" s="25">
        <f t="shared" si="18"/>
        <v>0</v>
      </c>
      <c r="V47" s="25">
        <f t="shared" si="19"/>
        <v>0</v>
      </c>
      <c r="W47" s="25" t="str">
        <f t="shared" si="20"/>
        <v>دين</v>
      </c>
      <c r="X47" s="1" t="str">
        <f t="shared" si="21"/>
        <v xml:space="preserve">دور ثان </v>
      </c>
      <c r="AQ47" s="1">
        <v>44</v>
      </c>
    </row>
    <row r="48" spans="1:43" ht="20.45" customHeight="1" x14ac:dyDescent="0.2">
      <c r="A48" s="28">
        <f>IF(B48="","",SUBTOTAL(3,$B$5:B48))</f>
        <v>44</v>
      </c>
      <c r="B48" s="27" t="str">
        <f>'[2]شيت الرابع'!I52</f>
        <v>محمد حمدى عبد السلام عثمان</v>
      </c>
      <c r="C48" s="26">
        <f>'[2]شيت الرابع'!Q52</f>
        <v>7</v>
      </c>
      <c r="D48" s="26">
        <f>'[2]شيت الرابع'!X52</f>
        <v>3</v>
      </c>
      <c r="E48" s="26">
        <f>'[2]شيت الرابع'!AE52</f>
        <v>9</v>
      </c>
      <c r="F48" s="26">
        <f>'[2]شيت الرابع'!AL52</f>
        <v>4</v>
      </c>
      <c r="G48" s="26">
        <f>'[2]شيت الرابع'!AS52</f>
        <v>12</v>
      </c>
      <c r="H48" s="26">
        <f>'[2]شيت الرابع'!AY52</f>
        <v>96</v>
      </c>
      <c r="I48" s="26">
        <f>'[2]شيت الرابع'!BD52</f>
        <v>96</v>
      </c>
      <c r="J48" s="26">
        <f>'[2]شيت الرابع'!BI52</f>
        <v>95</v>
      </c>
      <c r="K48" s="26">
        <f>'[2]شيت الرابع'!BN52</f>
        <v>97</v>
      </c>
      <c r="L48" s="26">
        <f>'[2]شيت الرابع'!BV52</f>
        <v>3</v>
      </c>
      <c r="N48" s="25" t="str">
        <f t="shared" si="11"/>
        <v>عربى</v>
      </c>
      <c r="O48" s="25" t="str">
        <f t="shared" si="12"/>
        <v>رياضيات</v>
      </c>
      <c r="P48" s="25" t="str">
        <f t="shared" si="13"/>
        <v>إنجليزى</v>
      </c>
      <c r="Q48" s="25" t="str">
        <f t="shared" si="14"/>
        <v>دراسات</v>
      </c>
      <c r="R48" s="25" t="str">
        <f t="shared" si="15"/>
        <v>علوم</v>
      </c>
      <c r="S48" s="25">
        <f t="shared" si="16"/>
        <v>0</v>
      </c>
      <c r="T48" s="25">
        <f t="shared" si="17"/>
        <v>0</v>
      </c>
      <c r="U48" s="25">
        <f t="shared" si="18"/>
        <v>0</v>
      </c>
      <c r="V48" s="25">
        <f t="shared" si="19"/>
        <v>0</v>
      </c>
      <c r="W48" s="25" t="str">
        <f t="shared" si="20"/>
        <v>دين</v>
      </c>
      <c r="X48" s="1" t="str">
        <f t="shared" si="21"/>
        <v xml:space="preserve">دور ثان </v>
      </c>
      <c r="AQ48" s="1">
        <v>45</v>
      </c>
    </row>
    <row r="49" spans="1:43" ht="20.45" customHeight="1" x14ac:dyDescent="0.2">
      <c r="A49" s="28">
        <f>IF(B49="","",SUBTOTAL(3,$B$5:B49))</f>
        <v>45</v>
      </c>
      <c r="B49" s="27" t="str">
        <f>'[2]شيت الرابع'!I53</f>
        <v>محمد خالد سيد احمد عفيفى سيد احمد</v>
      </c>
      <c r="C49" s="26">
        <f>'[2]شيت الرابع'!Q53</f>
        <v>12</v>
      </c>
      <c r="D49" s="26">
        <f>'[2]شيت الرابع'!X53</f>
        <v>4</v>
      </c>
      <c r="E49" s="26">
        <f>'[2]شيت الرابع'!AE53</f>
        <v>19</v>
      </c>
      <c r="F49" s="26">
        <f>'[2]شيت الرابع'!AL53</f>
        <v>8</v>
      </c>
      <c r="G49" s="26">
        <f>'[2]شيت الرابع'!AS53</f>
        <v>14</v>
      </c>
      <c r="H49" s="26">
        <f>'[2]شيت الرابع'!AY53</f>
        <v>96</v>
      </c>
      <c r="I49" s="26">
        <f>'[2]شيت الرابع'!BD53</f>
        <v>98</v>
      </c>
      <c r="J49" s="26">
        <f>'[2]شيت الرابع'!BI53</f>
        <v>96</v>
      </c>
      <c r="K49" s="26">
        <f>'[2]شيت الرابع'!BN53</f>
        <v>96</v>
      </c>
      <c r="L49" s="26">
        <f>'[2]شيت الرابع'!BV53</f>
        <v>7</v>
      </c>
      <c r="N49" s="25" t="str">
        <f t="shared" si="11"/>
        <v>عربى</v>
      </c>
      <c r="O49" s="25" t="str">
        <f t="shared" si="12"/>
        <v>رياضيات</v>
      </c>
      <c r="P49" s="25" t="str">
        <f t="shared" si="13"/>
        <v>إنجليزى</v>
      </c>
      <c r="Q49" s="25" t="str">
        <f t="shared" si="14"/>
        <v>دراسات</v>
      </c>
      <c r="R49" s="25" t="str">
        <f t="shared" si="15"/>
        <v>علوم</v>
      </c>
      <c r="S49" s="25">
        <f t="shared" si="16"/>
        <v>0</v>
      </c>
      <c r="T49" s="25">
        <f t="shared" si="17"/>
        <v>0</v>
      </c>
      <c r="U49" s="25">
        <f t="shared" si="18"/>
        <v>0</v>
      </c>
      <c r="V49" s="25">
        <f t="shared" si="19"/>
        <v>0</v>
      </c>
      <c r="W49" s="25" t="str">
        <f t="shared" si="20"/>
        <v>دين</v>
      </c>
      <c r="X49" s="1" t="str">
        <f t="shared" si="21"/>
        <v xml:space="preserve">دور ثان </v>
      </c>
      <c r="AQ49" s="1">
        <v>46</v>
      </c>
    </row>
    <row r="50" spans="1:43" ht="20.45" customHeight="1" x14ac:dyDescent="0.2">
      <c r="A50" s="28">
        <f>IF(B50="","",SUBTOTAL(3,$B$5:B50))</f>
        <v>46</v>
      </c>
      <c r="B50" s="27" t="str">
        <f>'[2]شيت الرابع'!I54</f>
        <v>محمد شريف عادل محمد جمعه</v>
      </c>
      <c r="C50" s="26">
        <f>'[2]شيت الرابع'!Q54</f>
        <v>36</v>
      </c>
      <c r="D50" s="26">
        <f>'[2]شيت الرابع'!X54</f>
        <v>23</v>
      </c>
      <c r="E50" s="26">
        <f>'[2]شيت الرابع'!AE54</f>
        <v>35</v>
      </c>
      <c r="F50" s="26">
        <f>'[2]شيت الرابع'!AL54</f>
        <v>28</v>
      </c>
      <c r="G50" s="26">
        <f>'[2]شيت الرابع'!AS54</f>
        <v>31</v>
      </c>
      <c r="H50" s="26">
        <f>'[2]شيت الرابع'!AY54</f>
        <v>96</v>
      </c>
      <c r="I50" s="26">
        <f>'[2]شيت الرابع'!BD54</f>
        <v>97</v>
      </c>
      <c r="J50" s="26">
        <f>'[2]شيت الرابع'!BI54</f>
        <v>96</v>
      </c>
      <c r="K50" s="26">
        <f>'[2]شيت الرابع'!BN54</f>
        <v>95</v>
      </c>
      <c r="L50" s="26">
        <f>'[2]شيت الرابع'!BV54</f>
        <v>29</v>
      </c>
      <c r="N50" s="25">
        <f t="shared" si="11"/>
        <v>0</v>
      </c>
      <c r="O50" s="25">
        <f t="shared" si="12"/>
        <v>0</v>
      </c>
      <c r="P50" s="25">
        <f t="shared" si="13"/>
        <v>0</v>
      </c>
      <c r="Q50" s="25">
        <f t="shared" si="14"/>
        <v>0</v>
      </c>
      <c r="R50" s="25">
        <f t="shared" si="15"/>
        <v>0</v>
      </c>
      <c r="S50" s="25">
        <f t="shared" si="16"/>
        <v>0</v>
      </c>
      <c r="T50" s="25">
        <f t="shared" si="17"/>
        <v>0</v>
      </c>
      <c r="U50" s="25">
        <f t="shared" si="18"/>
        <v>0</v>
      </c>
      <c r="V50" s="25">
        <f t="shared" si="19"/>
        <v>0</v>
      </c>
      <c r="W50" s="25">
        <f t="shared" si="20"/>
        <v>0</v>
      </c>
      <c r="X50" s="1" t="str">
        <f t="shared" si="21"/>
        <v xml:space="preserve"> ناجح </v>
      </c>
      <c r="AQ50" s="1">
        <v>47</v>
      </c>
    </row>
    <row r="51" spans="1:43" ht="20.45" customHeight="1" x14ac:dyDescent="0.2">
      <c r="A51" s="28">
        <f>IF(B51="","",SUBTOTAL(3,$B$5:B51))</f>
        <v>47</v>
      </c>
      <c r="B51" s="27" t="str">
        <f>'[2]شيت الرابع'!I55</f>
        <v>محمد صلاح الشافعى محمد حسين</v>
      </c>
      <c r="C51" s="26">
        <f>'[2]شيت الرابع'!Q55</f>
        <v>1</v>
      </c>
      <c r="D51" s="26">
        <f>'[2]شيت الرابع'!X55</f>
        <v>0</v>
      </c>
      <c r="E51" s="26">
        <f>'[2]شيت الرابع'!AE55</f>
        <v>11</v>
      </c>
      <c r="F51" s="26">
        <f>'[2]شيت الرابع'!AL55</f>
        <v>0</v>
      </c>
      <c r="G51" s="26">
        <f>'[2]شيت الرابع'!AS55</f>
        <v>18</v>
      </c>
      <c r="H51" s="26">
        <f>'[2]شيت الرابع'!AY55</f>
        <v>96</v>
      </c>
      <c r="I51" s="26">
        <f>'[2]شيت الرابع'!BD55</f>
        <v>98</v>
      </c>
      <c r="J51" s="26">
        <f>'[2]شيت الرابع'!BI55</f>
        <v>96</v>
      </c>
      <c r="K51" s="26">
        <f>'[2]شيت الرابع'!BN55</f>
        <v>96</v>
      </c>
      <c r="L51" s="26">
        <f>'[2]شيت الرابع'!BV55</f>
        <v>2</v>
      </c>
      <c r="N51" s="25" t="str">
        <f t="shared" si="11"/>
        <v>عربى</v>
      </c>
      <c r="O51" s="25" t="str">
        <f t="shared" si="12"/>
        <v>رياضيات</v>
      </c>
      <c r="P51" s="25" t="str">
        <f t="shared" si="13"/>
        <v>إنجليزى</v>
      </c>
      <c r="Q51" s="25" t="str">
        <f t="shared" si="14"/>
        <v>دراسات</v>
      </c>
      <c r="R51" s="25" t="str">
        <f t="shared" si="15"/>
        <v>علوم</v>
      </c>
      <c r="S51" s="25">
        <f t="shared" si="16"/>
        <v>0</v>
      </c>
      <c r="T51" s="25">
        <f t="shared" si="17"/>
        <v>0</v>
      </c>
      <c r="U51" s="25">
        <f t="shared" si="18"/>
        <v>0</v>
      </c>
      <c r="V51" s="25">
        <f t="shared" si="19"/>
        <v>0</v>
      </c>
      <c r="W51" s="25" t="str">
        <f t="shared" si="20"/>
        <v>دين</v>
      </c>
      <c r="X51" s="1" t="str">
        <f t="shared" si="21"/>
        <v xml:space="preserve">دور ثان </v>
      </c>
      <c r="AQ51" s="1">
        <v>48</v>
      </c>
    </row>
    <row r="52" spans="1:43" ht="20.45" customHeight="1" x14ac:dyDescent="0.2">
      <c r="A52" s="32">
        <f>IF(B52="","",SUBTOTAL(3,$B$5:B52))</f>
        <v>48</v>
      </c>
      <c r="B52" s="31" t="str">
        <f>'[2]شيت الرابع'!I56</f>
        <v>محمد عماد محمد زايد محمد</v>
      </c>
      <c r="C52" s="30">
        <f>'[2]شيت الرابع'!Q56</f>
        <v>0</v>
      </c>
      <c r="D52" s="30">
        <f>'[2]شيت الرابع'!X56</f>
        <v>0</v>
      </c>
      <c r="E52" s="30">
        <f>'[2]شيت الرابع'!AE56</f>
        <v>0</v>
      </c>
      <c r="F52" s="30">
        <f>'[2]شيت الرابع'!AL56</f>
        <v>0</v>
      </c>
      <c r="G52" s="30">
        <f>'[2]شيت الرابع'!AS56</f>
        <v>0</v>
      </c>
      <c r="H52" s="30">
        <f>'[2]شيت الرابع'!AY56</f>
        <v>0</v>
      </c>
      <c r="I52" s="30">
        <f>'[2]شيت الرابع'!BD56</f>
        <v>0</v>
      </c>
      <c r="J52" s="30">
        <f>'[2]شيت الرابع'!BI56</f>
        <v>0</v>
      </c>
      <c r="K52" s="30">
        <f>'[2]شيت الرابع'!BN56</f>
        <v>0</v>
      </c>
      <c r="L52" s="30">
        <f>'[2]شيت الرابع'!BV56</f>
        <v>0</v>
      </c>
      <c r="M52" s="33" t="s">
        <v>16</v>
      </c>
      <c r="N52" s="25" t="str">
        <f t="shared" si="11"/>
        <v>عربى</v>
      </c>
      <c r="O52" s="25" t="str">
        <f t="shared" si="12"/>
        <v>رياضيات</v>
      </c>
      <c r="P52" s="25" t="str">
        <f t="shared" si="13"/>
        <v>إنجليزى</v>
      </c>
      <c r="Q52" s="25" t="str">
        <f t="shared" si="14"/>
        <v>دراسات</v>
      </c>
      <c r="R52" s="25" t="str">
        <f t="shared" si="15"/>
        <v>علوم</v>
      </c>
      <c r="S52" s="25" t="str">
        <f t="shared" si="16"/>
        <v>فنى</v>
      </c>
      <c r="T52" s="25" t="str">
        <f t="shared" si="17"/>
        <v>رياضى</v>
      </c>
      <c r="U52" s="25" t="str">
        <f t="shared" si="18"/>
        <v>نشاط 1</v>
      </c>
      <c r="V52" s="25" t="str">
        <f t="shared" si="19"/>
        <v>نشاط2</v>
      </c>
      <c r="W52" s="25" t="str">
        <f t="shared" si="20"/>
        <v>دين</v>
      </c>
      <c r="X52" s="1" t="str">
        <f t="shared" si="21"/>
        <v xml:space="preserve">دور ثان </v>
      </c>
      <c r="AQ52" s="1">
        <v>49</v>
      </c>
    </row>
    <row r="53" spans="1:43" ht="20.45" customHeight="1" x14ac:dyDescent="0.2">
      <c r="A53" s="28">
        <f>IF(B53="","",SUBTOTAL(3,$B$5:B53))</f>
        <v>49</v>
      </c>
      <c r="B53" s="27" t="str">
        <f>'[2]شيت الرابع'!I57</f>
        <v>محمد كمال عباس السيد دمرداش</v>
      </c>
      <c r="C53" s="26">
        <f>'[2]شيت الرابع'!Q57</f>
        <v>40</v>
      </c>
      <c r="D53" s="26">
        <f>'[2]شيت الرابع'!X57</f>
        <v>38</v>
      </c>
      <c r="E53" s="26">
        <f>'[2]شيت الرابع'!AE57</f>
        <v>38</v>
      </c>
      <c r="F53" s="26">
        <f>'[2]شيت الرابع'!AL57</f>
        <v>39</v>
      </c>
      <c r="G53" s="26">
        <f>'[2]شيت الرابع'!AS57</f>
        <v>40</v>
      </c>
      <c r="H53" s="26">
        <f>'[2]شيت الرابع'!AY57</f>
        <v>95</v>
      </c>
      <c r="I53" s="26">
        <f>'[2]شيت الرابع'!BD57</f>
        <v>99</v>
      </c>
      <c r="J53" s="26">
        <f>'[2]شيت الرابع'!BI57</f>
        <v>97</v>
      </c>
      <c r="K53" s="26">
        <f>'[2]شيت الرابع'!BN57</f>
        <v>97</v>
      </c>
      <c r="L53" s="26">
        <f>'[2]شيت الرابع'!BV57</f>
        <v>38</v>
      </c>
      <c r="N53" s="25">
        <f t="shared" si="11"/>
        <v>0</v>
      </c>
      <c r="O53" s="25">
        <f t="shared" si="12"/>
        <v>0</v>
      </c>
      <c r="P53" s="25">
        <f t="shared" si="13"/>
        <v>0</v>
      </c>
      <c r="Q53" s="25">
        <f t="shared" si="14"/>
        <v>0</v>
      </c>
      <c r="R53" s="25">
        <f t="shared" si="15"/>
        <v>0</v>
      </c>
      <c r="S53" s="25">
        <f t="shared" si="16"/>
        <v>0</v>
      </c>
      <c r="T53" s="25">
        <f t="shared" si="17"/>
        <v>0</v>
      </c>
      <c r="U53" s="25">
        <f t="shared" si="18"/>
        <v>0</v>
      </c>
      <c r="V53" s="25">
        <f t="shared" si="19"/>
        <v>0</v>
      </c>
      <c r="W53" s="25">
        <f t="shared" si="20"/>
        <v>0</v>
      </c>
      <c r="X53" s="1" t="str">
        <f t="shared" si="21"/>
        <v xml:space="preserve"> ناجح </v>
      </c>
      <c r="AQ53" s="1">
        <v>50</v>
      </c>
    </row>
    <row r="54" spans="1:43" ht="20.45" customHeight="1" x14ac:dyDescent="0.2">
      <c r="A54" s="28">
        <f>IF(B54="","",SUBTOTAL(3,$B$5:B54))</f>
        <v>50</v>
      </c>
      <c r="B54" s="27" t="str">
        <f>'[2]شيت الرابع'!I58</f>
        <v>محمد محسن محمد حسين مرسى على</v>
      </c>
      <c r="C54" s="26">
        <f>'[2]شيت الرابع'!Q58</f>
        <v>4</v>
      </c>
      <c r="D54" s="26">
        <f>'[2]شيت الرابع'!X58</f>
        <v>8</v>
      </c>
      <c r="E54" s="26">
        <f>'[2]شيت الرابع'!AE58</f>
        <v>8</v>
      </c>
      <c r="F54" s="26">
        <f>'[2]شيت الرابع'!AL58</f>
        <v>8</v>
      </c>
      <c r="G54" s="26">
        <f>'[2]شيت الرابع'!AS58</f>
        <v>18</v>
      </c>
      <c r="H54" s="26">
        <f>'[2]شيت الرابع'!AY58</f>
        <v>95</v>
      </c>
      <c r="I54" s="26">
        <f>'[2]شيت الرابع'!BD58</f>
        <v>96</v>
      </c>
      <c r="J54" s="26">
        <f>'[2]شيت الرابع'!BI58</f>
        <v>96</v>
      </c>
      <c r="K54" s="26">
        <f>'[2]شيت الرابع'!BN58</f>
        <v>95</v>
      </c>
      <c r="L54" s="26">
        <f>'[2]شيت الرابع'!BV58</f>
        <v>4</v>
      </c>
      <c r="N54" s="25" t="str">
        <f t="shared" si="11"/>
        <v>عربى</v>
      </c>
      <c r="O54" s="25" t="str">
        <f t="shared" si="12"/>
        <v>رياضيات</v>
      </c>
      <c r="P54" s="25" t="str">
        <f t="shared" si="13"/>
        <v>إنجليزى</v>
      </c>
      <c r="Q54" s="25" t="str">
        <f t="shared" si="14"/>
        <v>دراسات</v>
      </c>
      <c r="R54" s="25" t="str">
        <f t="shared" si="15"/>
        <v>علوم</v>
      </c>
      <c r="S54" s="25">
        <f t="shared" si="16"/>
        <v>0</v>
      </c>
      <c r="T54" s="25">
        <f t="shared" si="17"/>
        <v>0</v>
      </c>
      <c r="U54" s="25">
        <f t="shared" si="18"/>
        <v>0</v>
      </c>
      <c r="V54" s="25">
        <f t="shared" si="19"/>
        <v>0</v>
      </c>
      <c r="W54" s="25" t="str">
        <f t="shared" si="20"/>
        <v>دين</v>
      </c>
      <c r="X54" s="1" t="str">
        <f t="shared" si="21"/>
        <v xml:space="preserve">دور ثان </v>
      </c>
      <c r="AQ54" s="1">
        <v>51</v>
      </c>
    </row>
    <row r="55" spans="1:43" ht="20.45" customHeight="1" x14ac:dyDescent="0.2">
      <c r="A55" s="28">
        <f>IF(B55="","",SUBTOTAL(3,$B$5:B55))</f>
        <v>51</v>
      </c>
      <c r="B55" s="27" t="str">
        <f>'[2]شيت الرابع'!I59</f>
        <v>محمد ناصر محمد احمد محمد</v>
      </c>
      <c r="C55" s="26">
        <f>'[2]شيت الرابع'!Q59</f>
        <v>23</v>
      </c>
      <c r="D55" s="26">
        <f>'[2]شيت الرابع'!X59</f>
        <v>14</v>
      </c>
      <c r="E55" s="26">
        <f>'[2]شيت الرابع'!AE59</f>
        <v>10</v>
      </c>
      <c r="F55" s="26">
        <f>'[2]شيت الرابع'!AL59</f>
        <v>14</v>
      </c>
      <c r="G55" s="26">
        <f>'[2]شيت الرابع'!AS59</f>
        <v>23</v>
      </c>
      <c r="H55" s="26">
        <f>'[2]شيت الرابع'!AY59</f>
        <v>96</v>
      </c>
      <c r="I55" s="26">
        <f>'[2]شيت الرابع'!BD59</f>
        <v>96</v>
      </c>
      <c r="J55" s="26">
        <f>'[2]شيت الرابع'!BI59</f>
        <v>95</v>
      </c>
      <c r="K55" s="26">
        <f>'[2]شيت الرابع'!BN59</f>
        <v>96</v>
      </c>
      <c r="L55" s="26">
        <f>'[2]شيت الرابع'!BV59</f>
        <v>10</v>
      </c>
      <c r="N55" s="25">
        <f t="shared" si="11"/>
        <v>0</v>
      </c>
      <c r="O55" s="25" t="str">
        <f t="shared" si="12"/>
        <v>رياضيات</v>
      </c>
      <c r="P55" s="25" t="str">
        <f t="shared" si="13"/>
        <v>إنجليزى</v>
      </c>
      <c r="Q55" s="25" t="str">
        <f t="shared" si="14"/>
        <v>دراسات</v>
      </c>
      <c r="R55" s="25">
        <f t="shared" si="15"/>
        <v>0</v>
      </c>
      <c r="S55" s="25">
        <f t="shared" si="16"/>
        <v>0</v>
      </c>
      <c r="T55" s="25">
        <f t="shared" si="17"/>
        <v>0</v>
      </c>
      <c r="U55" s="25">
        <f t="shared" si="18"/>
        <v>0</v>
      </c>
      <c r="V55" s="25">
        <f t="shared" si="19"/>
        <v>0</v>
      </c>
      <c r="W55" s="25" t="str">
        <f t="shared" si="20"/>
        <v>دين</v>
      </c>
      <c r="X55" s="1" t="str">
        <f t="shared" si="21"/>
        <v xml:space="preserve">دور ثان </v>
      </c>
      <c r="AQ55" s="1">
        <v>52</v>
      </c>
    </row>
    <row r="56" spans="1:43" ht="20.45" customHeight="1" x14ac:dyDescent="0.2">
      <c r="A56" s="28">
        <f>IF(B56="","",SUBTOTAL(3,$B$5:B56))</f>
        <v>52</v>
      </c>
      <c r="B56" s="27" t="str">
        <f>'[2]شيت الرابع'!I60</f>
        <v>محمود احمد صالح مقبول سيد احمد</v>
      </c>
      <c r="C56" s="26">
        <f>'[2]شيت الرابع'!Q60</f>
        <v>33</v>
      </c>
      <c r="D56" s="26">
        <f>'[2]شيت الرابع'!X60</f>
        <v>26</v>
      </c>
      <c r="E56" s="26">
        <f>'[2]شيت الرابع'!AE60</f>
        <v>34</v>
      </c>
      <c r="F56" s="26">
        <f>'[2]شيت الرابع'!AL60</f>
        <v>32</v>
      </c>
      <c r="G56" s="26">
        <f>'[2]شيت الرابع'!AS60</f>
        <v>38</v>
      </c>
      <c r="H56" s="26">
        <f>'[2]شيت الرابع'!AY60</f>
        <v>96</v>
      </c>
      <c r="I56" s="26">
        <f>'[2]شيت الرابع'!BD60</f>
        <v>97</v>
      </c>
      <c r="J56" s="26">
        <f>'[2]شيت الرابع'!BI60</f>
        <v>96</v>
      </c>
      <c r="K56" s="26">
        <f>'[2]شيت الرابع'!BN60</f>
        <v>97</v>
      </c>
      <c r="L56" s="26">
        <f>'[2]شيت الرابع'!BV60</f>
        <v>28</v>
      </c>
      <c r="N56" s="25">
        <f t="shared" si="11"/>
        <v>0</v>
      </c>
      <c r="O56" s="25">
        <f t="shared" si="12"/>
        <v>0</v>
      </c>
      <c r="P56" s="25">
        <f t="shared" si="13"/>
        <v>0</v>
      </c>
      <c r="Q56" s="25">
        <f t="shared" si="14"/>
        <v>0</v>
      </c>
      <c r="R56" s="25">
        <f t="shared" si="15"/>
        <v>0</v>
      </c>
      <c r="S56" s="25">
        <f t="shared" si="16"/>
        <v>0</v>
      </c>
      <c r="T56" s="25">
        <f t="shared" si="17"/>
        <v>0</v>
      </c>
      <c r="U56" s="25">
        <f t="shared" si="18"/>
        <v>0</v>
      </c>
      <c r="V56" s="25">
        <f t="shared" si="19"/>
        <v>0</v>
      </c>
      <c r="W56" s="25">
        <f t="shared" si="20"/>
        <v>0</v>
      </c>
      <c r="X56" s="1" t="str">
        <f t="shared" si="21"/>
        <v xml:space="preserve"> ناجح </v>
      </c>
      <c r="AQ56" s="1">
        <v>53</v>
      </c>
    </row>
    <row r="57" spans="1:43" ht="20.45" customHeight="1" x14ac:dyDescent="0.2">
      <c r="A57" s="28">
        <f>IF(B57="","",SUBTOTAL(3,$B$5:B57))</f>
        <v>53</v>
      </c>
      <c r="B57" s="27" t="str">
        <f>'[2]شيت الرابع'!I61</f>
        <v>محمود نشأت احمد محمد حسن</v>
      </c>
      <c r="C57" s="26">
        <f>'[2]شيت الرابع'!Q61</f>
        <v>40</v>
      </c>
      <c r="D57" s="26">
        <f>'[2]شيت الرابع'!X61</f>
        <v>38</v>
      </c>
      <c r="E57" s="26">
        <f>'[2]شيت الرابع'!AE61</f>
        <v>40</v>
      </c>
      <c r="F57" s="26">
        <f>'[2]شيت الرابع'!AL61</f>
        <v>40</v>
      </c>
      <c r="G57" s="26">
        <f>'[2]شيت الرابع'!AS61</f>
        <v>39</v>
      </c>
      <c r="H57" s="26">
        <f>'[2]شيت الرابع'!AY61</f>
        <v>96</v>
      </c>
      <c r="I57" s="26">
        <f>'[2]شيت الرابع'!BD61</f>
        <v>99</v>
      </c>
      <c r="J57" s="26">
        <f>'[2]شيت الرابع'!BI61</f>
        <v>96</v>
      </c>
      <c r="K57" s="26">
        <f>'[2]شيت الرابع'!BN61</f>
        <v>99</v>
      </c>
      <c r="L57" s="26">
        <f>'[2]شيت الرابع'!BV61</f>
        <v>40</v>
      </c>
      <c r="N57" s="25">
        <f t="shared" si="11"/>
        <v>0</v>
      </c>
      <c r="O57" s="25">
        <f t="shared" si="12"/>
        <v>0</v>
      </c>
      <c r="P57" s="25">
        <f t="shared" si="13"/>
        <v>0</v>
      </c>
      <c r="Q57" s="25">
        <f t="shared" si="14"/>
        <v>0</v>
      </c>
      <c r="R57" s="25">
        <f t="shared" si="15"/>
        <v>0</v>
      </c>
      <c r="S57" s="25">
        <f t="shared" si="16"/>
        <v>0</v>
      </c>
      <c r="T57" s="25">
        <f t="shared" si="17"/>
        <v>0</v>
      </c>
      <c r="U57" s="25">
        <f t="shared" si="18"/>
        <v>0</v>
      </c>
      <c r="V57" s="25">
        <f t="shared" si="19"/>
        <v>0</v>
      </c>
      <c r="W57" s="25">
        <f t="shared" si="20"/>
        <v>0</v>
      </c>
      <c r="X57" s="1" t="str">
        <f t="shared" si="21"/>
        <v xml:space="preserve"> ناجح </v>
      </c>
      <c r="AQ57" s="1">
        <v>54</v>
      </c>
    </row>
    <row r="58" spans="1:43" ht="20.45" customHeight="1" x14ac:dyDescent="0.2">
      <c r="A58" s="28">
        <f>IF(B58="","",SUBTOTAL(3,$B$5:B58))</f>
        <v>54</v>
      </c>
      <c r="B58" s="27" t="str">
        <f>'[2]شيت الرابع'!I62</f>
        <v>مصطفى عادل عبد العاطى السيد عثمان</v>
      </c>
      <c r="C58" s="26">
        <f>'[2]شيت الرابع'!Q62</f>
        <v>4</v>
      </c>
      <c r="D58" s="26">
        <f>'[2]شيت الرابع'!X62</f>
        <v>3</v>
      </c>
      <c r="E58" s="26">
        <f>'[2]شيت الرابع'!AE62</f>
        <v>11</v>
      </c>
      <c r="F58" s="26">
        <f>'[2]شيت الرابع'!AL62</f>
        <v>2</v>
      </c>
      <c r="G58" s="26">
        <f>'[2]شيت الرابع'!AS62</f>
        <v>12</v>
      </c>
      <c r="H58" s="26">
        <f>'[2]شيت الرابع'!AY62</f>
        <v>95</v>
      </c>
      <c r="I58" s="26">
        <f>'[2]شيت الرابع'!BD62</f>
        <v>98</v>
      </c>
      <c r="J58" s="26">
        <f>'[2]شيت الرابع'!BI62</f>
        <v>95</v>
      </c>
      <c r="K58" s="26">
        <f>'[2]شيت الرابع'!BN62</f>
        <v>95</v>
      </c>
      <c r="L58" s="26">
        <f>'[2]شيت الرابع'!BV62</f>
        <v>2</v>
      </c>
      <c r="N58" s="25" t="str">
        <f t="shared" si="11"/>
        <v>عربى</v>
      </c>
      <c r="O58" s="25" t="str">
        <f t="shared" si="12"/>
        <v>رياضيات</v>
      </c>
      <c r="P58" s="25" t="str">
        <f t="shared" si="13"/>
        <v>إنجليزى</v>
      </c>
      <c r="Q58" s="25" t="str">
        <f t="shared" si="14"/>
        <v>دراسات</v>
      </c>
      <c r="R58" s="25" t="str">
        <f t="shared" si="15"/>
        <v>علوم</v>
      </c>
      <c r="S58" s="25">
        <f t="shared" si="16"/>
        <v>0</v>
      </c>
      <c r="T58" s="25">
        <f t="shared" si="17"/>
        <v>0</v>
      </c>
      <c r="U58" s="25">
        <f t="shared" si="18"/>
        <v>0</v>
      </c>
      <c r="V58" s="25">
        <f t="shared" si="19"/>
        <v>0</v>
      </c>
      <c r="W58" s="25" t="str">
        <f t="shared" si="20"/>
        <v>دين</v>
      </c>
      <c r="X58" s="1" t="str">
        <f t="shared" si="21"/>
        <v xml:space="preserve">دور ثان </v>
      </c>
      <c r="AQ58" s="1">
        <v>55</v>
      </c>
    </row>
    <row r="59" spans="1:43" ht="20.45" customHeight="1" x14ac:dyDescent="0.2">
      <c r="A59" s="28">
        <f>IF(B59="","",SUBTOTAL(3,$B$5:B59))</f>
        <v>55</v>
      </c>
      <c r="B59" s="27" t="str">
        <f>'[2]شيت الرابع'!I63</f>
        <v>مصطفى مجدى السيد يوسف محمد</v>
      </c>
      <c r="C59" s="26">
        <f>'[2]شيت الرابع'!Q63</f>
        <v>1</v>
      </c>
      <c r="D59" s="26">
        <f>'[2]شيت الرابع'!X63</f>
        <v>0</v>
      </c>
      <c r="E59" s="26">
        <f>'[2]شيت الرابع'!AE63</f>
        <v>0</v>
      </c>
      <c r="F59" s="26">
        <f>'[2]شيت الرابع'!AL63</f>
        <v>0</v>
      </c>
      <c r="G59" s="26">
        <f>'[2]شيت الرابع'!AS63</f>
        <v>10</v>
      </c>
      <c r="H59" s="26">
        <f>'[2]شيت الرابع'!AY63</f>
        <v>96</v>
      </c>
      <c r="I59" s="26">
        <f>'[2]شيت الرابع'!BD63</f>
        <v>96</v>
      </c>
      <c r="J59" s="26">
        <f>'[2]شيت الرابع'!BI63</f>
        <v>95</v>
      </c>
      <c r="K59" s="26">
        <f>'[2]شيت الرابع'!BN63</f>
        <v>96</v>
      </c>
      <c r="L59" s="26">
        <f>'[2]شيت الرابع'!BV63</f>
        <v>0</v>
      </c>
      <c r="N59" s="25" t="str">
        <f t="shared" si="11"/>
        <v>عربى</v>
      </c>
      <c r="O59" s="25" t="str">
        <f t="shared" si="12"/>
        <v>رياضيات</v>
      </c>
      <c r="P59" s="25" t="str">
        <f t="shared" si="13"/>
        <v>إنجليزى</v>
      </c>
      <c r="Q59" s="25" t="str">
        <f t="shared" si="14"/>
        <v>دراسات</v>
      </c>
      <c r="R59" s="25" t="str">
        <f t="shared" si="15"/>
        <v>علوم</v>
      </c>
      <c r="S59" s="25">
        <f t="shared" si="16"/>
        <v>0</v>
      </c>
      <c r="T59" s="25">
        <f t="shared" si="17"/>
        <v>0</v>
      </c>
      <c r="U59" s="25">
        <f t="shared" si="18"/>
        <v>0</v>
      </c>
      <c r="V59" s="25">
        <f t="shared" si="19"/>
        <v>0</v>
      </c>
      <c r="W59" s="25" t="str">
        <f t="shared" si="20"/>
        <v>دين</v>
      </c>
      <c r="X59" s="1" t="str">
        <f t="shared" si="21"/>
        <v xml:space="preserve">دور ثان </v>
      </c>
      <c r="AQ59" s="1">
        <v>56</v>
      </c>
    </row>
    <row r="60" spans="1:43" ht="20.45" customHeight="1" x14ac:dyDescent="0.2">
      <c r="A60" s="28">
        <f>IF(B60="","",SUBTOTAL(3,$B$5:B60))</f>
        <v>56</v>
      </c>
      <c r="B60" s="27" t="str">
        <f>'[2]شيت الرابع'!I64</f>
        <v>معاذ تامر السيد ابراهيم محمود</v>
      </c>
      <c r="C60" s="26">
        <f>'[2]شيت الرابع'!Q64</f>
        <v>15</v>
      </c>
      <c r="D60" s="26">
        <f>'[2]شيت الرابع'!X64</f>
        <v>17</v>
      </c>
      <c r="E60" s="26">
        <f>'[2]شيت الرابع'!AE64</f>
        <v>26</v>
      </c>
      <c r="F60" s="26">
        <f>'[2]شيت الرابع'!AL64</f>
        <v>9</v>
      </c>
      <c r="G60" s="26">
        <f>'[2]شيت الرابع'!AS64</f>
        <v>22</v>
      </c>
      <c r="H60" s="26">
        <f>'[2]شيت الرابع'!AY64</f>
        <v>96</v>
      </c>
      <c r="I60" s="26">
        <f>'[2]شيت الرابع'!BD64</f>
        <v>97</v>
      </c>
      <c r="J60" s="26">
        <f>'[2]شيت الرابع'!BI64</f>
        <v>95</v>
      </c>
      <c r="K60" s="26">
        <f>'[2]شيت الرابع'!BN64</f>
        <v>95</v>
      </c>
      <c r="L60" s="26">
        <f>'[2]شيت الرابع'!BV64</f>
        <v>8</v>
      </c>
      <c r="N60" s="25" t="str">
        <f t="shared" si="11"/>
        <v>عربى</v>
      </c>
      <c r="O60" s="25" t="str">
        <f t="shared" si="12"/>
        <v>رياضيات</v>
      </c>
      <c r="P60" s="25">
        <f t="shared" si="13"/>
        <v>0</v>
      </c>
      <c r="Q60" s="25" t="str">
        <f t="shared" si="14"/>
        <v>دراسات</v>
      </c>
      <c r="R60" s="25">
        <f t="shared" si="15"/>
        <v>0</v>
      </c>
      <c r="S60" s="25">
        <f t="shared" si="16"/>
        <v>0</v>
      </c>
      <c r="T60" s="25">
        <f t="shared" si="17"/>
        <v>0</v>
      </c>
      <c r="U60" s="25">
        <f t="shared" si="18"/>
        <v>0</v>
      </c>
      <c r="V60" s="25">
        <f t="shared" si="19"/>
        <v>0</v>
      </c>
      <c r="W60" s="25" t="str">
        <f t="shared" si="20"/>
        <v>دين</v>
      </c>
      <c r="X60" s="1" t="str">
        <f t="shared" si="21"/>
        <v xml:space="preserve">دور ثان </v>
      </c>
      <c r="AQ60" s="1">
        <v>57</v>
      </c>
    </row>
    <row r="61" spans="1:43" ht="20.45" customHeight="1" x14ac:dyDescent="0.2">
      <c r="A61" s="28">
        <f>IF(B61="","",SUBTOTAL(3,$B$5:B61))</f>
        <v>57</v>
      </c>
      <c r="B61" s="27" t="str">
        <f>'[2]شيت الرابع'!I65</f>
        <v>مينا حنا جرجس عبد السيد جلديوسى</v>
      </c>
      <c r="C61" s="26">
        <f>'[2]شيت الرابع'!Q65</f>
        <v>38</v>
      </c>
      <c r="D61" s="26">
        <f>'[2]شيت الرابع'!X65</f>
        <v>38</v>
      </c>
      <c r="E61" s="26">
        <f>'[2]شيت الرابع'!AE65</f>
        <v>39</v>
      </c>
      <c r="F61" s="26">
        <f>'[2]شيت الرابع'!AL65</f>
        <v>34</v>
      </c>
      <c r="G61" s="26">
        <f>'[2]شيت الرابع'!AS65</f>
        <v>40</v>
      </c>
      <c r="H61" s="26">
        <f>'[2]شيت الرابع'!AY65</f>
        <v>96</v>
      </c>
      <c r="I61" s="26">
        <f>'[2]شيت الرابع'!BD65</f>
        <v>99</v>
      </c>
      <c r="J61" s="26">
        <f>'[2]شيت الرابع'!BI65</f>
        <v>97</v>
      </c>
      <c r="K61" s="26">
        <f>'[2]شيت الرابع'!BN65</f>
        <v>94</v>
      </c>
      <c r="L61" s="26">
        <f>'[2]شيت الرابع'!BV65</f>
        <v>32</v>
      </c>
      <c r="N61" s="25">
        <f t="shared" si="11"/>
        <v>0</v>
      </c>
      <c r="O61" s="25">
        <f t="shared" si="12"/>
        <v>0</v>
      </c>
      <c r="P61" s="25">
        <f t="shared" si="13"/>
        <v>0</v>
      </c>
      <c r="Q61" s="25">
        <f t="shared" si="14"/>
        <v>0</v>
      </c>
      <c r="R61" s="25">
        <f t="shared" si="15"/>
        <v>0</v>
      </c>
      <c r="S61" s="25">
        <f t="shared" si="16"/>
        <v>0</v>
      </c>
      <c r="T61" s="25">
        <f t="shared" si="17"/>
        <v>0</v>
      </c>
      <c r="U61" s="25">
        <f t="shared" si="18"/>
        <v>0</v>
      </c>
      <c r="V61" s="25">
        <f t="shared" si="19"/>
        <v>0</v>
      </c>
      <c r="W61" s="25">
        <f t="shared" si="20"/>
        <v>0</v>
      </c>
      <c r="X61" s="1" t="str">
        <f t="shared" si="21"/>
        <v xml:space="preserve"> ناجح </v>
      </c>
      <c r="AQ61" s="1">
        <v>58</v>
      </c>
    </row>
    <row r="62" spans="1:43" ht="20.45" customHeight="1" x14ac:dyDescent="0.2">
      <c r="A62" s="28">
        <f>IF(B62="","",SUBTOTAL(3,$B$5:B62))</f>
        <v>58</v>
      </c>
      <c r="B62" s="27" t="str">
        <f>'[2]شيت الرابع'!I66</f>
        <v>مينا نبيل عوض الله سليمان ابراهيم</v>
      </c>
      <c r="C62" s="26">
        <f>'[2]شيت الرابع'!Q66</f>
        <v>31</v>
      </c>
      <c r="D62" s="26">
        <f>'[2]شيت الرابع'!X66</f>
        <v>29</v>
      </c>
      <c r="E62" s="26">
        <f>'[2]شيت الرابع'!AE66</f>
        <v>38</v>
      </c>
      <c r="F62" s="26">
        <f>'[2]شيت الرابع'!AL66</f>
        <v>30</v>
      </c>
      <c r="G62" s="26">
        <f>'[2]شيت الرابع'!AS66</f>
        <v>32</v>
      </c>
      <c r="H62" s="26">
        <f>'[2]شيت الرابع'!AY66</f>
        <v>95</v>
      </c>
      <c r="I62" s="26">
        <f>'[2]شيت الرابع'!BD66</f>
        <v>98</v>
      </c>
      <c r="J62" s="26">
        <f>'[2]شيت الرابع'!BI66</f>
        <v>97</v>
      </c>
      <c r="K62" s="26">
        <f>'[2]شيت الرابع'!BN66</f>
        <v>96</v>
      </c>
      <c r="L62" s="26">
        <f>'[2]شيت الرابع'!BV66</f>
        <v>32</v>
      </c>
      <c r="N62" s="25">
        <f t="shared" si="11"/>
        <v>0</v>
      </c>
      <c r="O62" s="25">
        <f t="shared" si="12"/>
        <v>0</v>
      </c>
      <c r="P62" s="25">
        <f t="shared" si="13"/>
        <v>0</v>
      </c>
      <c r="Q62" s="25">
        <f t="shared" si="14"/>
        <v>0</v>
      </c>
      <c r="R62" s="25">
        <f t="shared" si="15"/>
        <v>0</v>
      </c>
      <c r="S62" s="25">
        <f t="shared" si="16"/>
        <v>0</v>
      </c>
      <c r="T62" s="25">
        <f t="shared" si="17"/>
        <v>0</v>
      </c>
      <c r="U62" s="25">
        <f t="shared" si="18"/>
        <v>0</v>
      </c>
      <c r="V62" s="25">
        <f t="shared" si="19"/>
        <v>0</v>
      </c>
      <c r="W62" s="25">
        <f t="shared" si="20"/>
        <v>0</v>
      </c>
      <c r="X62" s="1" t="str">
        <f t="shared" si="21"/>
        <v xml:space="preserve"> ناجح </v>
      </c>
      <c r="AQ62" s="1">
        <v>59</v>
      </c>
    </row>
    <row r="63" spans="1:43" ht="20.45" customHeight="1" x14ac:dyDescent="0.2">
      <c r="A63" s="28">
        <f>IF(B63="","",SUBTOTAL(3,$B$5:B63))</f>
        <v>59</v>
      </c>
      <c r="B63" s="27" t="str">
        <f>'[2]شيت الرابع'!I67</f>
        <v>وائل محمد شحاته بيومى العشرى</v>
      </c>
      <c r="C63" s="26">
        <f>'[2]شيت الرابع'!Q67</f>
        <v>3</v>
      </c>
      <c r="D63" s="26">
        <f>'[2]شيت الرابع'!X67</f>
        <v>17</v>
      </c>
      <c r="E63" s="26">
        <f>'[2]شيت الرابع'!AE67</f>
        <v>3</v>
      </c>
      <c r="F63" s="26">
        <f>'[2]شيت الرابع'!AL67</f>
        <v>13</v>
      </c>
      <c r="G63" s="26">
        <f>'[2]شيت الرابع'!AS67</f>
        <v>27</v>
      </c>
      <c r="H63" s="26">
        <f>'[2]شيت الرابع'!AY67</f>
        <v>95</v>
      </c>
      <c r="I63" s="26">
        <f>'[2]شيت الرابع'!BD67</f>
        <v>96</v>
      </c>
      <c r="J63" s="26">
        <f>'[2]شيت الرابع'!BI67</f>
        <v>94</v>
      </c>
      <c r="K63" s="26">
        <f>'[2]شيت الرابع'!BN67</f>
        <v>95</v>
      </c>
      <c r="L63" s="26">
        <f>'[2]شيت الرابع'!BV67</f>
        <v>18</v>
      </c>
      <c r="N63" s="25" t="str">
        <f t="shared" si="11"/>
        <v>عربى</v>
      </c>
      <c r="O63" s="25" t="str">
        <f t="shared" si="12"/>
        <v>رياضيات</v>
      </c>
      <c r="P63" s="25" t="str">
        <f t="shared" si="13"/>
        <v>إنجليزى</v>
      </c>
      <c r="Q63" s="25" t="str">
        <f t="shared" si="14"/>
        <v>دراسات</v>
      </c>
      <c r="R63" s="25">
        <f t="shared" si="15"/>
        <v>0</v>
      </c>
      <c r="S63" s="25">
        <f t="shared" si="16"/>
        <v>0</v>
      </c>
      <c r="T63" s="25">
        <f t="shared" si="17"/>
        <v>0</v>
      </c>
      <c r="U63" s="25">
        <f t="shared" si="18"/>
        <v>0</v>
      </c>
      <c r="V63" s="25">
        <f t="shared" si="19"/>
        <v>0</v>
      </c>
      <c r="W63" s="25" t="str">
        <f t="shared" si="20"/>
        <v>دين</v>
      </c>
      <c r="X63" s="1" t="str">
        <f t="shared" si="21"/>
        <v xml:space="preserve">دور ثان </v>
      </c>
      <c r="AQ63" s="1">
        <v>60</v>
      </c>
    </row>
    <row r="64" spans="1:43" ht="20.45" customHeight="1" x14ac:dyDescent="0.2">
      <c r="A64" s="28">
        <f>IF(B64="","",SUBTOTAL(3,$B$5:B64))</f>
        <v>60</v>
      </c>
      <c r="B64" s="27" t="str">
        <f>'[2]شيت الرابع'!I68</f>
        <v>ياسر احمد عبد الله عبد الله البدوى</v>
      </c>
      <c r="C64" s="26">
        <f>'[2]شيت الرابع'!Q68</f>
        <v>7</v>
      </c>
      <c r="D64" s="26">
        <f>'[2]شيت الرابع'!X68</f>
        <v>13</v>
      </c>
      <c r="E64" s="26">
        <f>'[2]شيت الرابع'!AE68</f>
        <v>10</v>
      </c>
      <c r="F64" s="26">
        <f>'[2]شيت الرابع'!AL68</f>
        <v>30</v>
      </c>
      <c r="G64" s="26">
        <f>'[2]شيت الرابع'!AS68</f>
        <v>36</v>
      </c>
      <c r="H64" s="26">
        <f>'[2]شيت الرابع'!AY68</f>
        <v>95</v>
      </c>
      <c r="I64" s="26">
        <f>'[2]شيت الرابع'!BD68</f>
        <v>96</v>
      </c>
      <c r="J64" s="26">
        <f>'[2]شيت الرابع'!BI68</f>
        <v>95</v>
      </c>
      <c r="K64" s="26">
        <f>'[2]شيت الرابع'!BN68</f>
        <v>96</v>
      </c>
      <c r="L64" s="26">
        <f>'[2]شيت الرابع'!BV68</f>
        <v>6</v>
      </c>
      <c r="N64" s="25" t="str">
        <f t="shared" si="11"/>
        <v>عربى</v>
      </c>
      <c r="O64" s="25" t="str">
        <f t="shared" si="12"/>
        <v>رياضيات</v>
      </c>
      <c r="P64" s="25" t="str">
        <f t="shared" si="13"/>
        <v>إنجليزى</v>
      </c>
      <c r="Q64" s="25">
        <f t="shared" si="14"/>
        <v>0</v>
      </c>
      <c r="R64" s="25">
        <f t="shared" si="15"/>
        <v>0</v>
      </c>
      <c r="S64" s="25">
        <f t="shared" si="16"/>
        <v>0</v>
      </c>
      <c r="T64" s="25">
        <f t="shared" si="17"/>
        <v>0</v>
      </c>
      <c r="U64" s="25">
        <f t="shared" si="18"/>
        <v>0</v>
      </c>
      <c r="V64" s="25">
        <f t="shared" si="19"/>
        <v>0</v>
      </c>
      <c r="W64" s="25" t="str">
        <f t="shared" si="20"/>
        <v>دين</v>
      </c>
      <c r="X64" s="1" t="str">
        <f t="shared" si="21"/>
        <v xml:space="preserve">دور ثان </v>
      </c>
      <c r="AQ64" s="1">
        <v>61</v>
      </c>
    </row>
    <row r="65" spans="1:43" ht="20.45" customHeight="1" x14ac:dyDescent="0.2">
      <c r="A65" s="28">
        <f>IF(B65="","",SUBTOTAL(3,$B$5:B65))</f>
        <v>61</v>
      </c>
      <c r="B65" s="27" t="str">
        <f>'[2]شيت الرابع'!I69</f>
        <v>يوسف أشرف عزت صابر سليمان</v>
      </c>
      <c r="C65" s="26">
        <f>'[2]شيت الرابع'!Q69</f>
        <v>36</v>
      </c>
      <c r="D65" s="26">
        <f>'[2]شيت الرابع'!X69</f>
        <v>29</v>
      </c>
      <c r="E65" s="26">
        <f>'[2]شيت الرابع'!AE69</f>
        <v>36</v>
      </c>
      <c r="F65" s="26">
        <f>'[2]شيت الرابع'!AL69</f>
        <v>33</v>
      </c>
      <c r="G65" s="26">
        <f>'[2]شيت الرابع'!AS69</f>
        <v>40</v>
      </c>
      <c r="H65" s="26">
        <f>'[2]شيت الرابع'!AY69</f>
        <v>96</v>
      </c>
      <c r="I65" s="26">
        <f>'[2]شيت الرابع'!BD69</f>
        <v>97</v>
      </c>
      <c r="J65" s="26">
        <f>'[2]شيت الرابع'!BI69</f>
        <v>96</v>
      </c>
      <c r="K65" s="26">
        <f>'[2]شيت الرابع'!BN69</f>
        <v>97</v>
      </c>
      <c r="L65" s="26">
        <f>'[2]شيت الرابع'!BV69</f>
        <v>38</v>
      </c>
      <c r="N65" s="25">
        <f t="shared" si="11"/>
        <v>0</v>
      </c>
      <c r="O65" s="25">
        <f t="shared" si="12"/>
        <v>0</v>
      </c>
      <c r="P65" s="25">
        <f t="shared" si="13"/>
        <v>0</v>
      </c>
      <c r="Q65" s="25">
        <f t="shared" si="14"/>
        <v>0</v>
      </c>
      <c r="R65" s="25">
        <f t="shared" si="15"/>
        <v>0</v>
      </c>
      <c r="S65" s="25">
        <f t="shared" si="16"/>
        <v>0</v>
      </c>
      <c r="T65" s="25">
        <f t="shared" si="17"/>
        <v>0</v>
      </c>
      <c r="U65" s="25">
        <f t="shared" si="18"/>
        <v>0</v>
      </c>
      <c r="V65" s="25">
        <f t="shared" si="19"/>
        <v>0</v>
      </c>
      <c r="W65" s="25">
        <f t="shared" si="20"/>
        <v>0</v>
      </c>
      <c r="X65" s="1" t="str">
        <f t="shared" si="21"/>
        <v xml:space="preserve"> ناجح </v>
      </c>
      <c r="AQ65" s="1">
        <v>62</v>
      </c>
    </row>
    <row r="66" spans="1:43" ht="20.45" customHeight="1" x14ac:dyDescent="0.2">
      <c r="A66" s="28">
        <f>IF(B66="","",SUBTOTAL(3,$B$5:B66))</f>
        <v>62</v>
      </c>
      <c r="B66" s="27" t="str">
        <f>'[2]شيت الرابع'!I70</f>
        <v>يوسف السيد احمد السيد فرحات</v>
      </c>
      <c r="C66" s="26">
        <f>'[2]شيت الرابع'!Q70</f>
        <v>40</v>
      </c>
      <c r="D66" s="26">
        <f>'[2]شيت الرابع'!X70</f>
        <v>32</v>
      </c>
      <c r="E66" s="26">
        <f>'[2]شيت الرابع'!AE70</f>
        <v>39</v>
      </c>
      <c r="F66" s="26">
        <f>'[2]شيت الرابع'!AL70</f>
        <v>39</v>
      </c>
      <c r="G66" s="26">
        <f>'[2]شيت الرابع'!AS70</f>
        <v>40</v>
      </c>
      <c r="H66" s="26">
        <f>'[2]شيت الرابع'!AY70</f>
        <v>95</v>
      </c>
      <c r="I66" s="26">
        <f>'[2]شيت الرابع'!BD70</f>
        <v>99</v>
      </c>
      <c r="J66" s="26">
        <f>'[2]شيت الرابع'!BI70</f>
        <v>96</v>
      </c>
      <c r="K66" s="26">
        <f>'[2]شيت الرابع'!BN70</f>
        <v>99</v>
      </c>
      <c r="L66" s="26">
        <f>'[2]شيت الرابع'!BV70</f>
        <v>38</v>
      </c>
      <c r="N66" s="25">
        <f t="shared" si="11"/>
        <v>0</v>
      </c>
      <c r="O66" s="25">
        <f t="shared" si="12"/>
        <v>0</v>
      </c>
      <c r="P66" s="25">
        <f t="shared" si="13"/>
        <v>0</v>
      </c>
      <c r="Q66" s="25">
        <f t="shared" si="14"/>
        <v>0</v>
      </c>
      <c r="R66" s="25">
        <f t="shared" si="15"/>
        <v>0</v>
      </c>
      <c r="S66" s="25">
        <f t="shared" si="16"/>
        <v>0</v>
      </c>
      <c r="T66" s="25">
        <f t="shared" si="17"/>
        <v>0</v>
      </c>
      <c r="U66" s="25">
        <f t="shared" si="18"/>
        <v>0</v>
      </c>
      <c r="V66" s="25">
        <f t="shared" si="19"/>
        <v>0</v>
      </c>
      <c r="W66" s="25">
        <f t="shared" si="20"/>
        <v>0</v>
      </c>
      <c r="X66" s="1" t="str">
        <f t="shared" si="21"/>
        <v xml:space="preserve"> ناجح </v>
      </c>
      <c r="AQ66" s="1">
        <v>63</v>
      </c>
    </row>
    <row r="67" spans="1:43" ht="20.45" customHeight="1" x14ac:dyDescent="0.2">
      <c r="A67" s="28">
        <f>IF(B67="","",SUBTOTAL(3,$B$5:B67))</f>
        <v>63</v>
      </c>
      <c r="B67" s="27" t="str">
        <f>'[2]شيت الرابع'!I71</f>
        <v>يوسف رزق بشاره يوسف يعقوب</v>
      </c>
      <c r="C67" s="26">
        <f>'[2]شيت الرابع'!Q71</f>
        <v>35</v>
      </c>
      <c r="D67" s="26">
        <f>'[2]شيت الرابع'!X71</f>
        <v>36</v>
      </c>
      <c r="E67" s="26">
        <f>'[2]شيت الرابع'!AE71</f>
        <v>39</v>
      </c>
      <c r="F67" s="26">
        <f>'[2]شيت الرابع'!AL71</f>
        <v>39</v>
      </c>
      <c r="G67" s="26">
        <f>'[2]شيت الرابع'!AS71</f>
        <v>38</v>
      </c>
      <c r="H67" s="26">
        <f>'[2]شيت الرابع'!AY71</f>
        <v>96</v>
      </c>
      <c r="I67" s="26">
        <f>'[2]شيت الرابع'!BD71</f>
        <v>99</v>
      </c>
      <c r="J67" s="26">
        <f>'[2]شيت الرابع'!BI71</f>
        <v>97</v>
      </c>
      <c r="K67" s="26">
        <f>'[2]شيت الرابع'!BN71</f>
        <v>98</v>
      </c>
      <c r="L67" s="26">
        <f>'[2]شيت الرابع'!BV71</f>
        <v>32</v>
      </c>
      <c r="N67" s="25">
        <f t="shared" si="11"/>
        <v>0</v>
      </c>
      <c r="O67" s="25">
        <f t="shared" si="12"/>
        <v>0</v>
      </c>
      <c r="P67" s="25">
        <f t="shared" si="13"/>
        <v>0</v>
      </c>
      <c r="Q67" s="25">
        <f t="shared" si="14"/>
        <v>0</v>
      </c>
      <c r="R67" s="25">
        <f t="shared" si="15"/>
        <v>0</v>
      </c>
      <c r="S67" s="25">
        <f t="shared" si="16"/>
        <v>0</v>
      </c>
      <c r="T67" s="25">
        <f t="shared" si="17"/>
        <v>0</v>
      </c>
      <c r="U67" s="25">
        <f t="shared" si="18"/>
        <v>0</v>
      </c>
      <c r="V67" s="25">
        <f t="shared" si="19"/>
        <v>0</v>
      </c>
      <c r="W67" s="25">
        <f t="shared" si="20"/>
        <v>0</v>
      </c>
      <c r="X67" s="1" t="str">
        <f t="shared" si="21"/>
        <v xml:space="preserve"> ناجح </v>
      </c>
      <c r="AQ67" s="1">
        <v>64</v>
      </c>
    </row>
    <row r="68" spans="1:43" ht="20.45" customHeight="1" x14ac:dyDescent="0.2">
      <c r="A68" s="28">
        <f>IF(B68="","",SUBTOTAL(3,$B$5:B68))</f>
        <v>64</v>
      </c>
      <c r="B68" s="27" t="str">
        <f>'[2]شيت الرابع'!I72</f>
        <v>يوسف مجدى عبد الله احمد محمد</v>
      </c>
      <c r="C68" s="26">
        <f>'[2]شيت الرابع'!Q72</f>
        <v>25</v>
      </c>
      <c r="D68" s="26">
        <f>'[2]شيت الرابع'!X72</f>
        <v>25</v>
      </c>
      <c r="E68" s="26">
        <f>'[2]شيت الرابع'!AE72</f>
        <v>24</v>
      </c>
      <c r="F68" s="26">
        <f>'[2]شيت الرابع'!AL72</f>
        <v>29</v>
      </c>
      <c r="G68" s="26">
        <f>'[2]شيت الرابع'!AS72</f>
        <v>23</v>
      </c>
      <c r="H68" s="26">
        <f>'[2]شيت الرابع'!AY72</f>
        <v>95</v>
      </c>
      <c r="I68" s="26">
        <f>'[2]شيت الرابع'!BD72</f>
        <v>96</v>
      </c>
      <c r="J68" s="26">
        <f>'[2]شيت الرابع'!BI72</f>
        <v>97</v>
      </c>
      <c r="K68" s="26">
        <f>'[2]شيت الرابع'!BN72</f>
        <v>95</v>
      </c>
      <c r="L68" s="26">
        <f>'[2]شيت الرابع'!BV72</f>
        <v>18</v>
      </c>
      <c r="N68" s="25">
        <f t="shared" si="11"/>
        <v>0</v>
      </c>
      <c r="O68" s="25">
        <f t="shared" si="12"/>
        <v>0</v>
      </c>
      <c r="P68" s="25">
        <f t="shared" si="13"/>
        <v>0</v>
      </c>
      <c r="Q68" s="25">
        <f t="shared" si="14"/>
        <v>0</v>
      </c>
      <c r="R68" s="25">
        <f t="shared" si="15"/>
        <v>0</v>
      </c>
      <c r="S68" s="25">
        <f t="shared" si="16"/>
        <v>0</v>
      </c>
      <c r="T68" s="25">
        <f t="shared" si="17"/>
        <v>0</v>
      </c>
      <c r="U68" s="25">
        <f t="shared" si="18"/>
        <v>0</v>
      </c>
      <c r="V68" s="25">
        <f t="shared" si="19"/>
        <v>0</v>
      </c>
      <c r="W68" s="25" t="str">
        <f t="shared" si="20"/>
        <v>دين</v>
      </c>
      <c r="X68" s="1" t="str">
        <f t="shared" si="21"/>
        <v xml:space="preserve">دور ثان </v>
      </c>
      <c r="AQ68" s="1">
        <v>65</v>
      </c>
    </row>
    <row r="69" spans="1:43" ht="20.45" customHeight="1" x14ac:dyDescent="0.2">
      <c r="A69" s="28">
        <f>IF(B69="","",SUBTOTAL(3,$B$5:B69))</f>
        <v>65</v>
      </c>
      <c r="B69" s="27" t="str">
        <f>'[2]شيت الرابع'!I73</f>
        <v>يوسف محمد عبد الفتاح محمد</v>
      </c>
      <c r="C69" s="26">
        <f>'[2]شيت الرابع'!Q73</f>
        <v>6</v>
      </c>
      <c r="D69" s="26">
        <f>'[2]شيت الرابع'!X73</f>
        <v>20</v>
      </c>
      <c r="E69" s="26">
        <f>'[2]شيت الرابع'!AE73</f>
        <v>13</v>
      </c>
      <c r="F69" s="26">
        <f>'[2]شيت الرابع'!AL73</f>
        <v>25</v>
      </c>
      <c r="G69" s="26">
        <f>'[2]شيت الرابع'!AS73</f>
        <v>32</v>
      </c>
      <c r="H69" s="26">
        <f>'[2]شيت الرابع'!AY73</f>
        <v>96</v>
      </c>
      <c r="I69" s="26">
        <f>'[2]شيت الرابع'!BD73</f>
        <v>98</v>
      </c>
      <c r="J69" s="26">
        <f>'[2]شيت الرابع'!BI73</f>
        <v>96</v>
      </c>
      <c r="K69" s="26">
        <f>'[2]شيت الرابع'!BN73</f>
        <v>96</v>
      </c>
      <c r="L69" s="26">
        <f>'[2]شيت الرابع'!BV73</f>
        <v>8</v>
      </c>
      <c r="N69" s="25" t="str">
        <f t="shared" ref="N69:N100" si="22">IF(C69&lt;20,"عربى",0)</f>
        <v>عربى</v>
      </c>
      <c r="O69" s="25">
        <f t="shared" ref="O69:O100" si="23">IF(D69&lt;20,"رياضيات",0)</f>
        <v>0</v>
      </c>
      <c r="P69" s="25" t="str">
        <f t="shared" ref="P69:P100" si="24">IF(E69&lt;20,"إنجليزى",0)</f>
        <v>إنجليزى</v>
      </c>
      <c r="Q69" s="25">
        <f t="shared" ref="Q69:Q100" si="25">IF(F69&lt;20,"دراسات",0)</f>
        <v>0</v>
      </c>
      <c r="R69" s="25">
        <f t="shared" ref="R69:R100" si="26">IF(G69&lt;20,"علوم",0)</f>
        <v>0</v>
      </c>
      <c r="S69" s="25">
        <f t="shared" ref="S69:S100" si="27">IF(H69&lt;50,"فنى",0)</f>
        <v>0</v>
      </c>
      <c r="T69" s="25">
        <f t="shared" ref="T69:T100" si="28">IF(I69&lt;50,"رياضى",0)</f>
        <v>0</v>
      </c>
      <c r="U69" s="25">
        <f t="shared" ref="U69:U100" si="29">IF(J69&lt;50,"نشاط 1",0)</f>
        <v>0</v>
      </c>
      <c r="V69" s="25">
        <f t="shared" ref="V69:V100" si="30">IF(K69&lt;50,"نشاط2",0)</f>
        <v>0</v>
      </c>
      <c r="W69" s="25" t="str">
        <f t="shared" ref="W69:W100" si="31">IF(L69&lt;20,"دين",0)</f>
        <v>دين</v>
      </c>
      <c r="X69" s="1" t="str">
        <f t="shared" ref="X69:X100" si="32">IF(AND(N69=0,O69=0,P69=0,Q69=0,R69=0,S69=0,T69=0,U69=0,V69=0,W69=0)," ناجح ","دور ثان ")</f>
        <v xml:space="preserve">دور ثان </v>
      </c>
      <c r="AQ69" s="1">
        <v>66</v>
      </c>
    </row>
    <row r="70" spans="1:43" ht="20.45" customHeight="1" x14ac:dyDescent="0.2">
      <c r="A70" s="28">
        <f>IF(B70="","",SUBTOTAL(3,$B$5:B70))</f>
        <v>66</v>
      </c>
      <c r="B70" s="27" t="str">
        <f>'[2]شيت الرابع'!I74</f>
        <v>يوسف محمد على محمد ندا</v>
      </c>
      <c r="C70" s="26">
        <f>'[2]شيت الرابع'!Q74</f>
        <v>36</v>
      </c>
      <c r="D70" s="26">
        <f>'[2]شيت الرابع'!X74</f>
        <v>35</v>
      </c>
      <c r="E70" s="26">
        <f>'[2]شيت الرابع'!AE74</f>
        <v>37</v>
      </c>
      <c r="F70" s="26">
        <f>'[2]شيت الرابع'!AL74</f>
        <v>38</v>
      </c>
      <c r="G70" s="26">
        <f>'[2]شيت الرابع'!AS74</f>
        <v>40</v>
      </c>
      <c r="H70" s="26">
        <f>'[2]شيت الرابع'!AY74</f>
        <v>96</v>
      </c>
      <c r="I70" s="26">
        <f>'[2]شيت الرابع'!BD74</f>
        <v>90</v>
      </c>
      <c r="J70" s="26">
        <f>'[2]شيت الرابع'!BI74</f>
        <v>94</v>
      </c>
      <c r="K70" s="26">
        <f>'[2]شيت الرابع'!BN74</f>
        <v>95</v>
      </c>
      <c r="L70" s="26">
        <f>'[2]شيت الرابع'!BV74</f>
        <v>40</v>
      </c>
      <c r="N70" s="25">
        <f t="shared" si="22"/>
        <v>0</v>
      </c>
      <c r="O70" s="25">
        <f t="shared" si="23"/>
        <v>0</v>
      </c>
      <c r="P70" s="25">
        <f t="shared" si="24"/>
        <v>0</v>
      </c>
      <c r="Q70" s="25">
        <f t="shared" si="25"/>
        <v>0</v>
      </c>
      <c r="R70" s="25">
        <f t="shared" si="26"/>
        <v>0</v>
      </c>
      <c r="S70" s="25">
        <f t="shared" si="27"/>
        <v>0</v>
      </c>
      <c r="T70" s="25">
        <f t="shared" si="28"/>
        <v>0</v>
      </c>
      <c r="U70" s="25">
        <f t="shared" si="29"/>
        <v>0</v>
      </c>
      <c r="V70" s="25">
        <f t="shared" si="30"/>
        <v>0</v>
      </c>
      <c r="W70" s="25">
        <f t="shared" si="31"/>
        <v>0</v>
      </c>
      <c r="X70" s="1" t="str">
        <f t="shared" si="32"/>
        <v xml:space="preserve"> ناجح </v>
      </c>
      <c r="AQ70" s="1">
        <v>67</v>
      </c>
    </row>
    <row r="71" spans="1:43" ht="20.45" customHeight="1" x14ac:dyDescent="0.2">
      <c r="A71" s="28">
        <f>IF(B71="","",SUBTOTAL(3,$B$5:B71))</f>
        <v>67</v>
      </c>
      <c r="B71" s="27" t="str">
        <f>'[2]شيت الرابع'!I75</f>
        <v>يوسف محمد محمد على قمر</v>
      </c>
      <c r="C71" s="26">
        <f>'[2]شيت الرابع'!Q75</f>
        <v>40</v>
      </c>
      <c r="D71" s="26">
        <f>'[2]شيت الرابع'!X75</f>
        <v>23</v>
      </c>
      <c r="E71" s="26">
        <f>'[2]شيت الرابع'!AE75</f>
        <v>39</v>
      </c>
      <c r="F71" s="26">
        <f>'[2]شيت الرابع'!AL75</f>
        <v>33</v>
      </c>
      <c r="G71" s="26">
        <f>'[2]شيت الرابع'!AS75</f>
        <v>40</v>
      </c>
      <c r="H71" s="26">
        <f>'[2]شيت الرابع'!AY75</f>
        <v>96</v>
      </c>
      <c r="I71" s="26">
        <f>'[2]شيت الرابع'!BD75</f>
        <v>90</v>
      </c>
      <c r="J71" s="26">
        <f>'[2]شيت الرابع'!BI75</f>
        <v>96</v>
      </c>
      <c r="K71" s="26">
        <f>'[2]شيت الرابع'!BN75</f>
        <v>97</v>
      </c>
      <c r="L71" s="26">
        <f>'[2]شيت الرابع'!BV75</f>
        <v>33</v>
      </c>
      <c r="N71" s="25">
        <f t="shared" si="22"/>
        <v>0</v>
      </c>
      <c r="O71" s="25">
        <f t="shared" si="23"/>
        <v>0</v>
      </c>
      <c r="P71" s="25">
        <f t="shared" si="24"/>
        <v>0</v>
      </c>
      <c r="Q71" s="25">
        <f t="shared" si="25"/>
        <v>0</v>
      </c>
      <c r="R71" s="25">
        <f t="shared" si="26"/>
        <v>0</v>
      </c>
      <c r="S71" s="25">
        <f t="shared" si="27"/>
        <v>0</v>
      </c>
      <c r="T71" s="25">
        <f t="shared" si="28"/>
        <v>0</v>
      </c>
      <c r="U71" s="25">
        <f t="shared" si="29"/>
        <v>0</v>
      </c>
      <c r="V71" s="25">
        <f t="shared" si="30"/>
        <v>0</v>
      </c>
      <c r="W71" s="25">
        <f t="shared" si="31"/>
        <v>0</v>
      </c>
      <c r="X71" s="1" t="str">
        <f t="shared" si="32"/>
        <v xml:space="preserve"> ناجح </v>
      </c>
      <c r="AQ71" s="1">
        <v>68</v>
      </c>
    </row>
    <row r="72" spans="1:43" ht="20.45" customHeight="1" x14ac:dyDescent="0.2">
      <c r="A72" s="28">
        <f>IF(B72="","",SUBTOTAL(3,$B$5:B72))</f>
        <v>68</v>
      </c>
      <c r="B72" s="27" t="str">
        <f>'[2]شيت الرابع'!I76</f>
        <v>يوسف هيثم سيف النصر محمود يوسف</v>
      </c>
      <c r="C72" s="26">
        <f>'[2]شيت الرابع'!Q76</f>
        <v>7</v>
      </c>
      <c r="D72" s="26">
        <f>'[2]شيت الرابع'!X76</f>
        <v>4</v>
      </c>
      <c r="E72" s="26">
        <f>'[2]شيت الرابع'!AE76</f>
        <v>6</v>
      </c>
      <c r="F72" s="26">
        <f>'[2]شيت الرابع'!AL76</f>
        <v>10</v>
      </c>
      <c r="G72" s="26">
        <f>'[2]شيت الرابع'!AS76</f>
        <v>16</v>
      </c>
      <c r="H72" s="26">
        <f>'[2]شيت الرابع'!AY76</f>
        <v>96</v>
      </c>
      <c r="I72" s="26">
        <f>'[2]شيت الرابع'!BD76</f>
        <v>97</v>
      </c>
      <c r="J72" s="26">
        <f>'[2]شيت الرابع'!BI76</f>
        <v>97</v>
      </c>
      <c r="K72" s="26">
        <f>'[2]شيت الرابع'!BN76</f>
        <v>98</v>
      </c>
      <c r="L72" s="26">
        <f>'[2]شيت الرابع'!BV76</f>
        <v>0</v>
      </c>
      <c r="N72" s="25" t="str">
        <f t="shared" si="22"/>
        <v>عربى</v>
      </c>
      <c r="O72" s="25" t="str">
        <f t="shared" si="23"/>
        <v>رياضيات</v>
      </c>
      <c r="P72" s="25" t="str">
        <f t="shared" si="24"/>
        <v>إنجليزى</v>
      </c>
      <c r="Q72" s="25" t="str">
        <f t="shared" si="25"/>
        <v>دراسات</v>
      </c>
      <c r="R72" s="25" t="str">
        <f t="shared" si="26"/>
        <v>علوم</v>
      </c>
      <c r="S72" s="25">
        <f t="shared" si="27"/>
        <v>0</v>
      </c>
      <c r="T72" s="25">
        <f t="shared" si="28"/>
        <v>0</v>
      </c>
      <c r="U72" s="25">
        <f t="shared" si="29"/>
        <v>0</v>
      </c>
      <c r="V72" s="25">
        <f t="shared" si="30"/>
        <v>0</v>
      </c>
      <c r="W72" s="25" t="str">
        <f t="shared" si="31"/>
        <v>دين</v>
      </c>
      <c r="X72" s="1" t="str">
        <f t="shared" si="32"/>
        <v xml:space="preserve">دور ثان </v>
      </c>
      <c r="AQ72" s="1">
        <v>69</v>
      </c>
    </row>
    <row r="73" spans="1:43" ht="20.45" customHeight="1" x14ac:dyDescent="0.2">
      <c r="A73" s="28">
        <f>IF(B73="","",SUBTOTAL(3,$B$5:B73))</f>
        <v>69</v>
      </c>
      <c r="B73" s="27" t="str">
        <f>'[2]شيت الرابع'!I77</f>
        <v>اسراء اسماعيل على سليمان السيد</v>
      </c>
      <c r="C73" s="26">
        <f>'[2]شيت الرابع'!Q77</f>
        <v>34</v>
      </c>
      <c r="D73" s="26">
        <f>'[2]شيت الرابع'!X77</f>
        <v>17</v>
      </c>
      <c r="E73" s="26">
        <f>'[2]شيت الرابع'!AE77</f>
        <v>35</v>
      </c>
      <c r="F73" s="26">
        <f>'[2]شيت الرابع'!AL77</f>
        <v>27</v>
      </c>
      <c r="G73" s="26">
        <f>'[2]شيت الرابع'!AS77</f>
        <v>35</v>
      </c>
      <c r="H73" s="26">
        <f>'[2]شيت الرابع'!AY77</f>
        <v>94</v>
      </c>
      <c r="I73" s="26">
        <f>'[2]شيت الرابع'!BD77</f>
        <v>96</v>
      </c>
      <c r="J73" s="26">
        <f>'[2]شيت الرابع'!BI77</f>
        <v>96</v>
      </c>
      <c r="K73" s="26">
        <f>'[2]شيت الرابع'!BN77</f>
        <v>96</v>
      </c>
      <c r="L73" s="26">
        <f>'[2]شيت الرابع'!BV77</f>
        <v>26</v>
      </c>
      <c r="N73" s="25">
        <f t="shared" si="22"/>
        <v>0</v>
      </c>
      <c r="O73" s="25" t="str">
        <f t="shared" si="23"/>
        <v>رياضيات</v>
      </c>
      <c r="P73" s="25">
        <f t="shared" si="24"/>
        <v>0</v>
      </c>
      <c r="Q73" s="25">
        <f t="shared" si="25"/>
        <v>0</v>
      </c>
      <c r="R73" s="25">
        <f t="shared" si="26"/>
        <v>0</v>
      </c>
      <c r="S73" s="25">
        <f t="shared" si="27"/>
        <v>0</v>
      </c>
      <c r="T73" s="25">
        <f t="shared" si="28"/>
        <v>0</v>
      </c>
      <c r="U73" s="25">
        <f t="shared" si="29"/>
        <v>0</v>
      </c>
      <c r="V73" s="25">
        <f t="shared" si="30"/>
        <v>0</v>
      </c>
      <c r="W73" s="25">
        <f t="shared" si="31"/>
        <v>0</v>
      </c>
      <c r="X73" s="1" t="str">
        <f t="shared" si="32"/>
        <v xml:space="preserve">دور ثان </v>
      </c>
      <c r="AQ73" s="1">
        <v>70</v>
      </c>
    </row>
    <row r="74" spans="1:43" ht="20.45" customHeight="1" x14ac:dyDescent="0.2">
      <c r="A74" s="28">
        <f>IF(B74="","",SUBTOTAL(3,$B$5:B74))</f>
        <v>70</v>
      </c>
      <c r="B74" s="27" t="str">
        <f>'[2]شيت الرابع'!I78</f>
        <v>اسماء حسن عطا حافظ قمر</v>
      </c>
      <c r="C74" s="26">
        <f>'[2]شيت الرابع'!Q78</f>
        <v>12</v>
      </c>
      <c r="D74" s="26">
        <f>'[2]شيت الرابع'!X78</f>
        <v>7</v>
      </c>
      <c r="E74" s="26">
        <f>'[2]شيت الرابع'!AE78</f>
        <v>12</v>
      </c>
      <c r="F74" s="26">
        <f>'[2]شيت الرابع'!AL78</f>
        <v>12</v>
      </c>
      <c r="G74" s="26">
        <f>'[2]شيت الرابع'!AS78</f>
        <v>18</v>
      </c>
      <c r="H74" s="26">
        <f>'[2]شيت الرابع'!AY78</f>
        <v>95</v>
      </c>
      <c r="I74" s="26">
        <f>'[2]شيت الرابع'!BD78</f>
        <v>97</v>
      </c>
      <c r="J74" s="26">
        <f>'[2]شيت الرابع'!BI78</f>
        <v>94</v>
      </c>
      <c r="K74" s="26">
        <f>'[2]شيت الرابع'!BN78</f>
        <v>95</v>
      </c>
      <c r="L74" s="26">
        <f>'[2]شيت الرابع'!BV78</f>
        <v>10</v>
      </c>
      <c r="N74" s="25" t="str">
        <f t="shared" si="22"/>
        <v>عربى</v>
      </c>
      <c r="O74" s="25" t="str">
        <f t="shared" si="23"/>
        <v>رياضيات</v>
      </c>
      <c r="P74" s="25" t="str">
        <f t="shared" si="24"/>
        <v>إنجليزى</v>
      </c>
      <c r="Q74" s="25" t="str">
        <f t="shared" si="25"/>
        <v>دراسات</v>
      </c>
      <c r="R74" s="25" t="str">
        <f t="shared" si="26"/>
        <v>علوم</v>
      </c>
      <c r="S74" s="25">
        <f t="shared" si="27"/>
        <v>0</v>
      </c>
      <c r="T74" s="25">
        <f t="shared" si="28"/>
        <v>0</v>
      </c>
      <c r="U74" s="25">
        <f t="shared" si="29"/>
        <v>0</v>
      </c>
      <c r="V74" s="25">
        <f t="shared" si="30"/>
        <v>0</v>
      </c>
      <c r="W74" s="25" t="str">
        <f t="shared" si="31"/>
        <v>دين</v>
      </c>
      <c r="X74" s="1" t="str">
        <f t="shared" si="32"/>
        <v xml:space="preserve">دور ثان </v>
      </c>
      <c r="AQ74" s="1">
        <v>71</v>
      </c>
    </row>
    <row r="75" spans="1:43" ht="20.45" customHeight="1" x14ac:dyDescent="0.2">
      <c r="A75" s="28">
        <f>IF(B75="","",SUBTOTAL(3,$B$5:B75))</f>
        <v>71</v>
      </c>
      <c r="B75" s="27" t="str">
        <f>'[2]شيت الرابع'!I79</f>
        <v>آلاء وليد جمعه مراد خليفه</v>
      </c>
      <c r="C75" s="26">
        <f>'[2]شيت الرابع'!Q79</f>
        <v>10</v>
      </c>
      <c r="D75" s="26">
        <f>'[2]شيت الرابع'!X79</f>
        <v>1</v>
      </c>
      <c r="E75" s="26">
        <f>'[2]شيت الرابع'!AE79</f>
        <v>4</v>
      </c>
      <c r="F75" s="26">
        <f>'[2]شيت الرابع'!AL79</f>
        <v>9</v>
      </c>
      <c r="G75" s="26">
        <f>'[2]شيت الرابع'!AS79</f>
        <v>20</v>
      </c>
      <c r="H75" s="26">
        <f>'[2]شيت الرابع'!AY79</f>
        <v>96</v>
      </c>
      <c r="I75" s="26">
        <f>'[2]شيت الرابع'!BD79</f>
        <v>96</v>
      </c>
      <c r="J75" s="26">
        <f>'[2]شيت الرابع'!BI79</f>
        <v>94</v>
      </c>
      <c r="K75" s="26">
        <f>'[2]شيت الرابع'!BN79</f>
        <v>96</v>
      </c>
      <c r="L75" s="26">
        <f>'[2]شيت الرابع'!BV79</f>
        <v>8</v>
      </c>
      <c r="N75" s="25" t="str">
        <f t="shared" si="22"/>
        <v>عربى</v>
      </c>
      <c r="O75" s="25" t="str">
        <f t="shared" si="23"/>
        <v>رياضيات</v>
      </c>
      <c r="P75" s="25" t="str">
        <f t="shared" si="24"/>
        <v>إنجليزى</v>
      </c>
      <c r="Q75" s="25" t="str">
        <f t="shared" si="25"/>
        <v>دراسات</v>
      </c>
      <c r="R75" s="25">
        <f t="shared" si="26"/>
        <v>0</v>
      </c>
      <c r="S75" s="25">
        <f t="shared" si="27"/>
        <v>0</v>
      </c>
      <c r="T75" s="25">
        <f t="shared" si="28"/>
        <v>0</v>
      </c>
      <c r="U75" s="25">
        <f t="shared" si="29"/>
        <v>0</v>
      </c>
      <c r="V75" s="25">
        <f t="shared" si="30"/>
        <v>0</v>
      </c>
      <c r="W75" s="25" t="str">
        <f t="shared" si="31"/>
        <v>دين</v>
      </c>
      <c r="X75" s="1" t="str">
        <f t="shared" si="32"/>
        <v xml:space="preserve">دور ثان </v>
      </c>
      <c r="AQ75" s="1">
        <v>72</v>
      </c>
    </row>
    <row r="76" spans="1:43" ht="20.45" customHeight="1" x14ac:dyDescent="0.2">
      <c r="A76" s="28">
        <f>IF(B76="","",SUBTOTAL(3,$B$5:B76))</f>
        <v>72</v>
      </c>
      <c r="B76" s="27" t="str">
        <f>'[2]شيت الرابع'!I80</f>
        <v>امانى اسامه السيد عواد احمد</v>
      </c>
      <c r="C76" s="26">
        <f>'[2]شيت الرابع'!Q80</f>
        <v>40</v>
      </c>
      <c r="D76" s="26">
        <f>'[2]شيت الرابع'!X80</f>
        <v>40</v>
      </c>
      <c r="E76" s="26">
        <f>'[2]شيت الرابع'!AE80</f>
        <v>40</v>
      </c>
      <c r="F76" s="26">
        <f>'[2]شيت الرابع'!AL80</f>
        <v>40</v>
      </c>
      <c r="G76" s="26">
        <f>'[2]شيت الرابع'!AS80</f>
        <v>40</v>
      </c>
      <c r="H76" s="26">
        <f>'[2]شيت الرابع'!AY80</f>
        <v>96</v>
      </c>
      <c r="I76" s="26">
        <f>'[2]شيت الرابع'!BD80</f>
        <v>99</v>
      </c>
      <c r="J76" s="26">
        <f>'[2]شيت الرابع'!BI80</f>
        <v>94</v>
      </c>
      <c r="K76" s="26">
        <f>'[2]شيت الرابع'!BN80</f>
        <v>95</v>
      </c>
      <c r="L76" s="26">
        <f>'[2]شيت الرابع'!BV80</f>
        <v>38</v>
      </c>
      <c r="N76" s="25">
        <f t="shared" si="22"/>
        <v>0</v>
      </c>
      <c r="O76" s="25">
        <f t="shared" si="23"/>
        <v>0</v>
      </c>
      <c r="P76" s="25">
        <f t="shared" si="24"/>
        <v>0</v>
      </c>
      <c r="Q76" s="25">
        <f t="shared" si="25"/>
        <v>0</v>
      </c>
      <c r="R76" s="25">
        <f t="shared" si="26"/>
        <v>0</v>
      </c>
      <c r="S76" s="25">
        <f t="shared" si="27"/>
        <v>0</v>
      </c>
      <c r="T76" s="25">
        <f t="shared" si="28"/>
        <v>0</v>
      </c>
      <c r="U76" s="25">
        <f t="shared" si="29"/>
        <v>0</v>
      </c>
      <c r="V76" s="25">
        <f t="shared" si="30"/>
        <v>0</v>
      </c>
      <c r="W76" s="25">
        <f t="shared" si="31"/>
        <v>0</v>
      </c>
      <c r="X76" s="1" t="str">
        <f t="shared" si="32"/>
        <v xml:space="preserve"> ناجح </v>
      </c>
      <c r="AQ76" s="1">
        <v>73</v>
      </c>
    </row>
    <row r="77" spans="1:43" ht="20.45" customHeight="1" x14ac:dyDescent="0.2">
      <c r="A77" s="28">
        <f>IF(B77="","",SUBTOTAL(3,$B$5:B77))</f>
        <v>73</v>
      </c>
      <c r="B77" s="27" t="str">
        <f>'[2]شيت الرابع'!I81</f>
        <v>أمل غريب حسن غريب</v>
      </c>
      <c r="C77" s="26">
        <f>'[2]شيت الرابع'!Q81</f>
        <v>7</v>
      </c>
      <c r="D77" s="26">
        <f>'[2]شيت الرابع'!X81</f>
        <v>1</v>
      </c>
      <c r="E77" s="26">
        <f>'[2]شيت الرابع'!AE81</f>
        <v>5</v>
      </c>
      <c r="F77" s="26">
        <f>'[2]شيت الرابع'!AL81</f>
        <v>2</v>
      </c>
      <c r="G77" s="26">
        <f>'[2]شيت الرابع'!AS81</f>
        <v>8</v>
      </c>
      <c r="H77" s="26">
        <f>'[2]شيت الرابع'!AY81</f>
        <v>96</v>
      </c>
      <c r="I77" s="26">
        <f>'[2]شيت الرابع'!BD81</f>
        <v>96</v>
      </c>
      <c r="J77" s="26">
        <f>'[2]شيت الرابع'!BI81</f>
        <v>94</v>
      </c>
      <c r="K77" s="26">
        <f>'[2]شيت الرابع'!BN81</f>
        <v>96</v>
      </c>
      <c r="L77" s="26">
        <f>'[2]شيت الرابع'!BV81</f>
        <v>8</v>
      </c>
      <c r="N77" s="25" t="str">
        <f t="shared" si="22"/>
        <v>عربى</v>
      </c>
      <c r="O77" s="25" t="str">
        <f t="shared" si="23"/>
        <v>رياضيات</v>
      </c>
      <c r="P77" s="25" t="str">
        <f t="shared" si="24"/>
        <v>إنجليزى</v>
      </c>
      <c r="Q77" s="25" t="str">
        <f t="shared" si="25"/>
        <v>دراسات</v>
      </c>
      <c r="R77" s="25" t="str">
        <f t="shared" si="26"/>
        <v>علوم</v>
      </c>
      <c r="S77" s="25">
        <f t="shared" si="27"/>
        <v>0</v>
      </c>
      <c r="T77" s="25">
        <f t="shared" si="28"/>
        <v>0</v>
      </c>
      <c r="U77" s="25">
        <f t="shared" si="29"/>
        <v>0</v>
      </c>
      <c r="V77" s="25">
        <f t="shared" si="30"/>
        <v>0</v>
      </c>
      <c r="W77" s="25" t="str">
        <f t="shared" si="31"/>
        <v>دين</v>
      </c>
      <c r="X77" s="1" t="str">
        <f t="shared" si="32"/>
        <v xml:space="preserve">دور ثان </v>
      </c>
      <c r="AQ77" s="1">
        <v>74</v>
      </c>
    </row>
    <row r="78" spans="1:43" ht="20.45" customHeight="1" x14ac:dyDescent="0.2">
      <c r="A78" s="28">
        <f>IF(B78="","",SUBTOTAL(3,$B$5:B78))</f>
        <v>74</v>
      </c>
      <c r="B78" s="27" t="str">
        <f>'[2]شيت الرابع'!I82</f>
        <v>اميره فؤاد شوقى عوض مهنى</v>
      </c>
      <c r="C78" s="26">
        <f>'[2]شيت الرابع'!Q82</f>
        <v>26</v>
      </c>
      <c r="D78" s="26">
        <f>'[2]شيت الرابع'!X82</f>
        <v>24</v>
      </c>
      <c r="E78" s="26">
        <f>'[2]شيت الرابع'!AE82</f>
        <v>34</v>
      </c>
      <c r="F78" s="26">
        <f>'[2]شيت الرابع'!AL82</f>
        <v>34</v>
      </c>
      <c r="G78" s="26">
        <f>'[2]شيت الرابع'!AS82</f>
        <v>31</v>
      </c>
      <c r="H78" s="26">
        <f>'[2]شيت الرابع'!AY82</f>
        <v>96</v>
      </c>
      <c r="I78" s="26">
        <f>'[2]شيت الرابع'!BD82</f>
        <v>97</v>
      </c>
      <c r="J78" s="26">
        <f>'[2]شيت الرابع'!BI82</f>
        <v>96</v>
      </c>
      <c r="K78" s="26">
        <f>'[2]شيت الرابع'!BN82</f>
        <v>97</v>
      </c>
      <c r="L78" s="26">
        <f>'[2]شيت الرابع'!BV82</f>
        <v>34</v>
      </c>
      <c r="N78" s="25">
        <f t="shared" si="22"/>
        <v>0</v>
      </c>
      <c r="O78" s="25">
        <f t="shared" si="23"/>
        <v>0</v>
      </c>
      <c r="P78" s="25">
        <f t="shared" si="24"/>
        <v>0</v>
      </c>
      <c r="Q78" s="25">
        <f t="shared" si="25"/>
        <v>0</v>
      </c>
      <c r="R78" s="25">
        <f t="shared" si="26"/>
        <v>0</v>
      </c>
      <c r="S78" s="25">
        <f t="shared" si="27"/>
        <v>0</v>
      </c>
      <c r="T78" s="25">
        <f t="shared" si="28"/>
        <v>0</v>
      </c>
      <c r="U78" s="25">
        <f t="shared" si="29"/>
        <v>0</v>
      </c>
      <c r="V78" s="25">
        <f t="shared" si="30"/>
        <v>0</v>
      </c>
      <c r="W78" s="25">
        <f t="shared" si="31"/>
        <v>0</v>
      </c>
      <c r="X78" s="1" t="str">
        <f t="shared" si="32"/>
        <v xml:space="preserve"> ناجح </v>
      </c>
      <c r="AQ78" s="1">
        <v>75</v>
      </c>
    </row>
    <row r="79" spans="1:43" ht="20.45" customHeight="1" x14ac:dyDescent="0.2">
      <c r="A79" s="28">
        <f>IF(B79="","",SUBTOTAL(3,$B$5:B79))</f>
        <v>75</v>
      </c>
      <c r="B79" s="27" t="str">
        <f>'[2]شيت الرابع'!I83</f>
        <v>ايمان عبد الله عبد العاطى مرسى عبد الله</v>
      </c>
      <c r="C79" s="26">
        <f>'[2]شيت الرابع'!Q83</f>
        <v>36</v>
      </c>
      <c r="D79" s="26">
        <f>'[2]شيت الرابع'!X83</f>
        <v>26</v>
      </c>
      <c r="E79" s="26">
        <f>'[2]شيت الرابع'!AE83</f>
        <v>36</v>
      </c>
      <c r="F79" s="26">
        <f>'[2]شيت الرابع'!AL83</f>
        <v>27</v>
      </c>
      <c r="G79" s="26">
        <f>'[2]شيت الرابع'!AS83</f>
        <v>33</v>
      </c>
      <c r="H79" s="26">
        <f>'[2]شيت الرابع'!AY83</f>
        <v>95</v>
      </c>
      <c r="I79" s="26">
        <f>'[2]شيت الرابع'!BD83</f>
        <v>96</v>
      </c>
      <c r="J79" s="26">
        <f>'[2]شيت الرابع'!BI83</f>
        <v>94</v>
      </c>
      <c r="K79" s="26">
        <f>'[2]شيت الرابع'!BN83</f>
        <v>96</v>
      </c>
      <c r="L79" s="26">
        <f>'[2]شيت الرابع'!BV83</f>
        <v>27</v>
      </c>
      <c r="N79" s="25">
        <f t="shared" si="22"/>
        <v>0</v>
      </c>
      <c r="O79" s="25">
        <f t="shared" si="23"/>
        <v>0</v>
      </c>
      <c r="P79" s="25">
        <f t="shared" si="24"/>
        <v>0</v>
      </c>
      <c r="Q79" s="25">
        <f t="shared" si="25"/>
        <v>0</v>
      </c>
      <c r="R79" s="25">
        <f t="shared" si="26"/>
        <v>0</v>
      </c>
      <c r="S79" s="25">
        <f t="shared" si="27"/>
        <v>0</v>
      </c>
      <c r="T79" s="25">
        <f t="shared" si="28"/>
        <v>0</v>
      </c>
      <c r="U79" s="25">
        <f t="shared" si="29"/>
        <v>0</v>
      </c>
      <c r="V79" s="25">
        <f t="shared" si="30"/>
        <v>0</v>
      </c>
      <c r="W79" s="25">
        <f t="shared" si="31"/>
        <v>0</v>
      </c>
      <c r="X79" s="1" t="str">
        <f t="shared" si="32"/>
        <v xml:space="preserve"> ناجح </v>
      </c>
      <c r="AQ79" s="1">
        <v>76</v>
      </c>
    </row>
    <row r="80" spans="1:43" ht="20.45" customHeight="1" x14ac:dyDescent="0.2">
      <c r="A80" s="28">
        <f>IF(B80="","",SUBTOTAL(3,$B$5:B80))</f>
        <v>76</v>
      </c>
      <c r="B80" s="27" t="str">
        <f>'[2]شيت الرابع'!I84</f>
        <v>ايه اسامه ابو المحاسن ابراهيم سيد احمد</v>
      </c>
      <c r="C80" s="26">
        <f>'[2]شيت الرابع'!Q84</f>
        <v>3</v>
      </c>
      <c r="D80" s="26">
        <f>'[2]شيت الرابع'!X84</f>
        <v>4</v>
      </c>
      <c r="E80" s="26">
        <f>'[2]شيت الرابع'!AE84</f>
        <v>23</v>
      </c>
      <c r="F80" s="26">
        <f>'[2]شيت الرابع'!AL84</f>
        <v>10</v>
      </c>
      <c r="G80" s="26">
        <f>'[2]شيت الرابع'!AS84</f>
        <v>14</v>
      </c>
      <c r="H80" s="26">
        <f>'[2]شيت الرابع'!AY84</f>
        <v>95</v>
      </c>
      <c r="I80" s="26">
        <f>'[2]شيت الرابع'!BD84</f>
        <v>98</v>
      </c>
      <c r="J80" s="26">
        <f>'[2]شيت الرابع'!BI84</f>
        <v>96</v>
      </c>
      <c r="K80" s="26">
        <f>'[2]شيت الرابع'!BN84</f>
        <v>95</v>
      </c>
      <c r="L80" s="26">
        <f>'[2]شيت الرابع'!BV84</f>
        <v>4</v>
      </c>
      <c r="N80" s="25" t="str">
        <f t="shared" si="22"/>
        <v>عربى</v>
      </c>
      <c r="O80" s="25" t="str">
        <f t="shared" si="23"/>
        <v>رياضيات</v>
      </c>
      <c r="P80" s="25">
        <f t="shared" si="24"/>
        <v>0</v>
      </c>
      <c r="Q80" s="25" t="str">
        <f t="shared" si="25"/>
        <v>دراسات</v>
      </c>
      <c r="R80" s="25" t="str">
        <f t="shared" si="26"/>
        <v>علوم</v>
      </c>
      <c r="S80" s="25">
        <f t="shared" si="27"/>
        <v>0</v>
      </c>
      <c r="T80" s="25">
        <f t="shared" si="28"/>
        <v>0</v>
      </c>
      <c r="U80" s="25">
        <f t="shared" si="29"/>
        <v>0</v>
      </c>
      <c r="V80" s="25">
        <f t="shared" si="30"/>
        <v>0</v>
      </c>
      <c r="W80" s="25" t="str">
        <f t="shared" si="31"/>
        <v>دين</v>
      </c>
      <c r="X80" s="1" t="str">
        <f t="shared" si="32"/>
        <v xml:space="preserve">دور ثان </v>
      </c>
      <c r="AQ80" s="1">
        <v>77</v>
      </c>
    </row>
    <row r="81" spans="1:43" ht="20.45" customHeight="1" x14ac:dyDescent="0.2">
      <c r="A81" s="28">
        <f>IF(B81="","",SUBTOTAL(3,$B$5:B81))</f>
        <v>77</v>
      </c>
      <c r="B81" s="27" t="str">
        <f>'[2]شيت الرابع'!I85</f>
        <v>آيه رمضان محمد شعبان بركات</v>
      </c>
      <c r="C81" s="26">
        <f>'[2]شيت الرابع'!Q85</f>
        <v>8</v>
      </c>
      <c r="D81" s="26">
        <f>'[2]شيت الرابع'!X85</f>
        <v>10</v>
      </c>
      <c r="E81" s="26">
        <f>'[2]شيت الرابع'!AE85</f>
        <v>7</v>
      </c>
      <c r="F81" s="26">
        <f>'[2]شيت الرابع'!AL85</f>
        <v>8</v>
      </c>
      <c r="G81" s="26">
        <f>'[2]شيت الرابع'!AS85</f>
        <v>18</v>
      </c>
      <c r="H81" s="26">
        <f>'[2]شيت الرابع'!AY85</f>
        <v>96</v>
      </c>
      <c r="I81" s="26">
        <f>'[2]شيت الرابع'!BD85</f>
        <v>97</v>
      </c>
      <c r="J81" s="26">
        <f>'[2]شيت الرابع'!BI85</f>
        <v>94</v>
      </c>
      <c r="K81" s="26">
        <f>'[2]شيت الرابع'!BN85</f>
        <v>95</v>
      </c>
      <c r="L81" s="26">
        <f>'[2]شيت الرابع'!BV85</f>
        <v>2</v>
      </c>
      <c r="N81" s="25" t="str">
        <f t="shared" si="22"/>
        <v>عربى</v>
      </c>
      <c r="O81" s="25" t="str">
        <f t="shared" si="23"/>
        <v>رياضيات</v>
      </c>
      <c r="P81" s="25" t="str">
        <f t="shared" si="24"/>
        <v>إنجليزى</v>
      </c>
      <c r="Q81" s="25" t="str">
        <f t="shared" si="25"/>
        <v>دراسات</v>
      </c>
      <c r="R81" s="25" t="str">
        <f t="shared" si="26"/>
        <v>علوم</v>
      </c>
      <c r="S81" s="25">
        <f t="shared" si="27"/>
        <v>0</v>
      </c>
      <c r="T81" s="25">
        <f t="shared" si="28"/>
        <v>0</v>
      </c>
      <c r="U81" s="25">
        <f t="shared" si="29"/>
        <v>0</v>
      </c>
      <c r="V81" s="25">
        <f t="shared" si="30"/>
        <v>0</v>
      </c>
      <c r="W81" s="25" t="str">
        <f t="shared" si="31"/>
        <v>دين</v>
      </c>
      <c r="X81" s="1" t="str">
        <f t="shared" si="32"/>
        <v xml:space="preserve">دور ثان </v>
      </c>
      <c r="AQ81" s="1">
        <v>78</v>
      </c>
    </row>
    <row r="82" spans="1:43" ht="20.45" customHeight="1" x14ac:dyDescent="0.2">
      <c r="A82" s="28">
        <f>IF(B82="","",SUBTOTAL(3,$B$5:B82))</f>
        <v>78</v>
      </c>
      <c r="B82" s="27" t="str">
        <f>'[2]شيت الرابع'!I86</f>
        <v>آيه سعد محمد احمد ابراهيم</v>
      </c>
      <c r="C82" s="26">
        <f>'[2]شيت الرابع'!Q86</f>
        <v>27</v>
      </c>
      <c r="D82" s="26">
        <f>'[2]شيت الرابع'!X86</f>
        <v>24</v>
      </c>
      <c r="E82" s="26">
        <f>'[2]شيت الرابع'!AE86</f>
        <v>36</v>
      </c>
      <c r="F82" s="26">
        <f>'[2]شيت الرابع'!AL86</f>
        <v>20</v>
      </c>
      <c r="G82" s="26">
        <f>'[2]شيت الرابع'!AS86</f>
        <v>36</v>
      </c>
      <c r="H82" s="26">
        <f>'[2]شيت الرابع'!AY86</f>
        <v>95</v>
      </c>
      <c r="I82" s="26">
        <f>'[2]شيت الرابع'!BD86</f>
        <v>96</v>
      </c>
      <c r="J82" s="26">
        <f>'[2]شيت الرابع'!BI86</f>
        <v>94</v>
      </c>
      <c r="K82" s="26">
        <f>'[2]شيت الرابع'!BN86</f>
        <v>96</v>
      </c>
      <c r="L82" s="26">
        <f>'[2]شيت الرابع'!BV86</f>
        <v>27</v>
      </c>
      <c r="N82" s="25">
        <f t="shared" si="22"/>
        <v>0</v>
      </c>
      <c r="O82" s="25">
        <f t="shared" si="23"/>
        <v>0</v>
      </c>
      <c r="P82" s="25">
        <f t="shared" si="24"/>
        <v>0</v>
      </c>
      <c r="Q82" s="25">
        <f t="shared" si="25"/>
        <v>0</v>
      </c>
      <c r="R82" s="25">
        <f t="shared" si="26"/>
        <v>0</v>
      </c>
      <c r="S82" s="25">
        <f t="shared" si="27"/>
        <v>0</v>
      </c>
      <c r="T82" s="25">
        <f t="shared" si="28"/>
        <v>0</v>
      </c>
      <c r="U82" s="25">
        <f t="shared" si="29"/>
        <v>0</v>
      </c>
      <c r="V82" s="25">
        <f t="shared" si="30"/>
        <v>0</v>
      </c>
      <c r="W82" s="25">
        <f t="shared" si="31"/>
        <v>0</v>
      </c>
      <c r="X82" s="1" t="str">
        <f t="shared" si="32"/>
        <v xml:space="preserve"> ناجح </v>
      </c>
      <c r="AQ82" s="1">
        <v>79</v>
      </c>
    </row>
    <row r="83" spans="1:43" ht="20.45" customHeight="1" x14ac:dyDescent="0.2">
      <c r="A83" s="28">
        <f>IF(B83="","",SUBTOTAL(3,$B$5:B83))</f>
        <v>79</v>
      </c>
      <c r="B83" s="27" t="str">
        <f>'[2]شيت الرابع'!I87</f>
        <v>ايه عادل محمد محمود عطيه</v>
      </c>
      <c r="C83" s="26">
        <f>'[2]شيت الرابع'!Q87</f>
        <v>34</v>
      </c>
      <c r="D83" s="26">
        <f>'[2]شيت الرابع'!X87</f>
        <v>24</v>
      </c>
      <c r="E83" s="26">
        <f>'[2]شيت الرابع'!AE87</f>
        <v>37</v>
      </c>
      <c r="F83" s="26">
        <f>'[2]شيت الرابع'!AL87</f>
        <v>31</v>
      </c>
      <c r="G83" s="26">
        <f>'[2]شيت الرابع'!AS87</f>
        <v>38</v>
      </c>
      <c r="H83" s="26">
        <f>'[2]شيت الرابع'!AY87</f>
        <v>95</v>
      </c>
      <c r="I83" s="26">
        <f>'[2]شيت الرابع'!BD87</f>
        <v>96</v>
      </c>
      <c r="J83" s="26">
        <f>'[2]شيت الرابع'!BI87</f>
        <v>94</v>
      </c>
      <c r="K83" s="26">
        <f>'[2]شيت الرابع'!BN87</f>
        <v>94</v>
      </c>
      <c r="L83" s="26">
        <f>'[2]شيت الرابع'!BV87</f>
        <v>27</v>
      </c>
      <c r="N83" s="25">
        <f t="shared" si="22"/>
        <v>0</v>
      </c>
      <c r="O83" s="25">
        <f t="shared" si="23"/>
        <v>0</v>
      </c>
      <c r="P83" s="25">
        <f t="shared" si="24"/>
        <v>0</v>
      </c>
      <c r="Q83" s="25">
        <f t="shared" si="25"/>
        <v>0</v>
      </c>
      <c r="R83" s="25">
        <f t="shared" si="26"/>
        <v>0</v>
      </c>
      <c r="S83" s="25">
        <f t="shared" si="27"/>
        <v>0</v>
      </c>
      <c r="T83" s="25">
        <f t="shared" si="28"/>
        <v>0</v>
      </c>
      <c r="U83" s="25">
        <f t="shared" si="29"/>
        <v>0</v>
      </c>
      <c r="V83" s="25">
        <f t="shared" si="30"/>
        <v>0</v>
      </c>
      <c r="W83" s="25">
        <f t="shared" si="31"/>
        <v>0</v>
      </c>
      <c r="X83" s="1" t="str">
        <f t="shared" si="32"/>
        <v xml:space="preserve"> ناجح </v>
      </c>
      <c r="AQ83" s="1">
        <v>80</v>
      </c>
    </row>
    <row r="84" spans="1:43" ht="20.45" customHeight="1" x14ac:dyDescent="0.2">
      <c r="A84" s="28">
        <f>IF(B84="","",SUBTOTAL(3,$B$5:B84))</f>
        <v>80</v>
      </c>
      <c r="B84" s="27" t="str">
        <f>'[2]شيت الرابع'!I88</f>
        <v>آيه محمد طنطاوى محمد يوسف</v>
      </c>
      <c r="C84" s="26">
        <f>'[2]شيت الرابع'!Q88</f>
        <v>8</v>
      </c>
      <c r="D84" s="26">
        <f>'[2]شيت الرابع'!X88</f>
        <v>9</v>
      </c>
      <c r="E84" s="26">
        <f>'[2]شيت الرابع'!AE88</f>
        <v>8</v>
      </c>
      <c r="F84" s="26">
        <f>'[2]شيت الرابع'!AL88</f>
        <v>12</v>
      </c>
      <c r="G84" s="26">
        <f>'[2]شيت الرابع'!AS88</f>
        <v>24</v>
      </c>
      <c r="H84" s="26">
        <f>'[2]شيت الرابع'!AY88</f>
        <v>96</v>
      </c>
      <c r="I84" s="26">
        <f>'[2]شيت الرابع'!BD88</f>
        <v>96</v>
      </c>
      <c r="J84" s="26">
        <f>'[2]شيت الرابع'!BI88</f>
        <v>94</v>
      </c>
      <c r="K84" s="26">
        <f>'[2]شيت الرابع'!BN88</f>
        <v>95</v>
      </c>
      <c r="L84" s="26">
        <f>'[2]شيت الرابع'!BV88</f>
        <v>4</v>
      </c>
      <c r="N84" s="25" t="str">
        <f t="shared" si="22"/>
        <v>عربى</v>
      </c>
      <c r="O84" s="25" t="str">
        <f t="shared" si="23"/>
        <v>رياضيات</v>
      </c>
      <c r="P84" s="25" t="str">
        <f t="shared" si="24"/>
        <v>إنجليزى</v>
      </c>
      <c r="Q84" s="25" t="str">
        <f t="shared" si="25"/>
        <v>دراسات</v>
      </c>
      <c r="R84" s="25">
        <f t="shared" si="26"/>
        <v>0</v>
      </c>
      <c r="S84" s="25">
        <f t="shared" si="27"/>
        <v>0</v>
      </c>
      <c r="T84" s="25">
        <f t="shared" si="28"/>
        <v>0</v>
      </c>
      <c r="U84" s="25">
        <f t="shared" si="29"/>
        <v>0</v>
      </c>
      <c r="V84" s="25">
        <f t="shared" si="30"/>
        <v>0</v>
      </c>
      <c r="W84" s="25" t="str">
        <f t="shared" si="31"/>
        <v>دين</v>
      </c>
      <c r="X84" s="1" t="str">
        <f t="shared" si="32"/>
        <v xml:space="preserve">دور ثان </v>
      </c>
      <c r="AQ84" s="1">
        <v>81</v>
      </c>
    </row>
    <row r="85" spans="1:43" ht="20.45" customHeight="1" x14ac:dyDescent="0.2">
      <c r="A85" s="28">
        <f>IF(B85="","",SUBTOTAL(3,$B$5:B85))</f>
        <v>81</v>
      </c>
      <c r="B85" s="27" t="str">
        <f>'[2]شيت الرابع'!I89</f>
        <v>حبيبه احمد صلاح محمود ابراهيم</v>
      </c>
      <c r="C85" s="26">
        <f>'[2]شيت الرابع'!Q89</f>
        <v>27</v>
      </c>
      <c r="D85" s="26">
        <f>'[2]شيت الرابع'!X89</f>
        <v>15</v>
      </c>
      <c r="E85" s="26">
        <f>'[2]شيت الرابع'!AE89</f>
        <v>33</v>
      </c>
      <c r="F85" s="26">
        <f>'[2]شيت الرابع'!AL89</f>
        <v>27</v>
      </c>
      <c r="G85" s="26">
        <f>'[2]شيت الرابع'!AS89</f>
        <v>30</v>
      </c>
      <c r="H85" s="26">
        <f>'[2]شيت الرابع'!AY89</f>
        <v>96</v>
      </c>
      <c r="I85" s="26">
        <f>'[2]شيت الرابع'!BD89</f>
        <v>96</v>
      </c>
      <c r="J85" s="26">
        <f>'[2]شيت الرابع'!BI89</f>
        <v>94</v>
      </c>
      <c r="K85" s="26">
        <f>'[2]شيت الرابع'!BN89</f>
        <v>96</v>
      </c>
      <c r="L85" s="26">
        <f>'[2]شيت الرابع'!BV89</f>
        <v>23</v>
      </c>
      <c r="N85" s="25">
        <f t="shared" si="22"/>
        <v>0</v>
      </c>
      <c r="O85" s="25" t="str">
        <f t="shared" si="23"/>
        <v>رياضيات</v>
      </c>
      <c r="P85" s="25">
        <f t="shared" si="24"/>
        <v>0</v>
      </c>
      <c r="Q85" s="25">
        <f t="shared" si="25"/>
        <v>0</v>
      </c>
      <c r="R85" s="25">
        <f t="shared" si="26"/>
        <v>0</v>
      </c>
      <c r="S85" s="25">
        <f t="shared" si="27"/>
        <v>0</v>
      </c>
      <c r="T85" s="25">
        <f t="shared" si="28"/>
        <v>0</v>
      </c>
      <c r="U85" s="25">
        <f t="shared" si="29"/>
        <v>0</v>
      </c>
      <c r="V85" s="25">
        <f t="shared" si="30"/>
        <v>0</v>
      </c>
      <c r="W85" s="25">
        <f t="shared" si="31"/>
        <v>0</v>
      </c>
      <c r="X85" s="1" t="str">
        <f t="shared" si="32"/>
        <v xml:space="preserve">دور ثان </v>
      </c>
      <c r="AQ85" s="1">
        <v>82</v>
      </c>
    </row>
    <row r="86" spans="1:43" ht="20.45" customHeight="1" x14ac:dyDescent="0.2">
      <c r="A86" s="28">
        <f>IF(B86="","",SUBTOTAL(3,$B$5:B86))</f>
        <v>82</v>
      </c>
      <c r="B86" s="27" t="str">
        <f>'[2]شيت الرابع'!I90</f>
        <v>حسناء السيد حلمى الدسوقى جادو</v>
      </c>
      <c r="C86" s="26">
        <f>'[2]شيت الرابع'!Q90</f>
        <v>31</v>
      </c>
      <c r="D86" s="26">
        <f>'[2]شيت الرابع'!X90</f>
        <v>25</v>
      </c>
      <c r="E86" s="26">
        <f>'[2]شيت الرابع'!AE90</f>
        <v>34</v>
      </c>
      <c r="F86" s="26">
        <f>'[2]شيت الرابع'!AL90</f>
        <v>31</v>
      </c>
      <c r="G86" s="26">
        <f>'[2]شيت الرابع'!AS90</f>
        <v>35</v>
      </c>
      <c r="H86" s="26">
        <f>'[2]شيت الرابع'!AY90</f>
        <v>96</v>
      </c>
      <c r="I86" s="26">
        <f>'[2]شيت الرابع'!BD90</f>
        <v>96</v>
      </c>
      <c r="J86" s="26">
        <f>'[2]شيت الرابع'!BI90</f>
        <v>94</v>
      </c>
      <c r="K86" s="26">
        <f>'[2]شيت الرابع'!BN90</f>
        <v>95</v>
      </c>
      <c r="L86" s="26">
        <f>'[2]شيت الرابع'!BV90</f>
        <v>29</v>
      </c>
      <c r="N86" s="25">
        <f t="shared" si="22"/>
        <v>0</v>
      </c>
      <c r="O86" s="25">
        <f t="shared" si="23"/>
        <v>0</v>
      </c>
      <c r="P86" s="25">
        <f t="shared" si="24"/>
        <v>0</v>
      </c>
      <c r="Q86" s="25">
        <f t="shared" si="25"/>
        <v>0</v>
      </c>
      <c r="R86" s="25">
        <f t="shared" si="26"/>
        <v>0</v>
      </c>
      <c r="S86" s="25">
        <f t="shared" si="27"/>
        <v>0</v>
      </c>
      <c r="T86" s="25">
        <f t="shared" si="28"/>
        <v>0</v>
      </c>
      <c r="U86" s="25">
        <f t="shared" si="29"/>
        <v>0</v>
      </c>
      <c r="V86" s="25">
        <f t="shared" si="30"/>
        <v>0</v>
      </c>
      <c r="W86" s="25">
        <f t="shared" si="31"/>
        <v>0</v>
      </c>
      <c r="X86" s="1" t="str">
        <f t="shared" si="32"/>
        <v xml:space="preserve"> ناجح </v>
      </c>
      <c r="AQ86" s="1">
        <v>83</v>
      </c>
    </row>
    <row r="87" spans="1:43" ht="20.45" customHeight="1" x14ac:dyDescent="0.2">
      <c r="A87" s="28">
        <f>IF(B87="","",SUBTOTAL(3,$B$5:B87))</f>
        <v>83</v>
      </c>
      <c r="B87" s="27" t="str">
        <f>'[2]شيت الرابع'!I91</f>
        <v>حنين محمد كمال محمد عبد العزيز</v>
      </c>
      <c r="C87" s="26">
        <f>'[2]شيت الرابع'!Q91</f>
        <v>27</v>
      </c>
      <c r="D87" s="26">
        <f>'[2]شيت الرابع'!X91</f>
        <v>10</v>
      </c>
      <c r="E87" s="26">
        <f>'[2]شيت الرابع'!AE91</f>
        <v>29</v>
      </c>
      <c r="F87" s="26">
        <f>'[2]شيت الرابع'!AL91</f>
        <v>25</v>
      </c>
      <c r="G87" s="26">
        <f>'[2]شيت الرابع'!AS91</f>
        <v>33</v>
      </c>
      <c r="H87" s="26">
        <f>'[2]شيت الرابع'!AY91</f>
        <v>96</v>
      </c>
      <c r="I87" s="26">
        <f>'[2]شيت الرابع'!BD91</f>
        <v>96</v>
      </c>
      <c r="J87" s="26">
        <f>'[2]شيت الرابع'!BI91</f>
        <v>94</v>
      </c>
      <c r="K87" s="26">
        <f>'[2]شيت الرابع'!BN91</f>
        <v>96</v>
      </c>
      <c r="L87" s="26">
        <f>'[2]شيت الرابع'!BV91</f>
        <v>22</v>
      </c>
      <c r="N87" s="25">
        <f t="shared" si="22"/>
        <v>0</v>
      </c>
      <c r="O87" s="25" t="str">
        <f t="shared" si="23"/>
        <v>رياضيات</v>
      </c>
      <c r="P87" s="25">
        <f t="shared" si="24"/>
        <v>0</v>
      </c>
      <c r="Q87" s="25">
        <f t="shared" si="25"/>
        <v>0</v>
      </c>
      <c r="R87" s="25">
        <f t="shared" si="26"/>
        <v>0</v>
      </c>
      <c r="S87" s="25">
        <f t="shared" si="27"/>
        <v>0</v>
      </c>
      <c r="T87" s="25">
        <f t="shared" si="28"/>
        <v>0</v>
      </c>
      <c r="U87" s="25">
        <f t="shared" si="29"/>
        <v>0</v>
      </c>
      <c r="V87" s="25">
        <f t="shared" si="30"/>
        <v>0</v>
      </c>
      <c r="W87" s="25">
        <f t="shared" si="31"/>
        <v>0</v>
      </c>
      <c r="X87" s="1" t="str">
        <f t="shared" si="32"/>
        <v xml:space="preserve">دور ثان </v>
      </c>
      <c r="AQ87" s="1">
        <v>84</v>
      </c>
    </row>
    <row r="88" spans="1:43" ht="20.45" customHeight="1" x14ac:dyDescent="0.2">
      <c r="A88" s="28">
        <f>IF(B88="","",SUBTOTAL(3,$B$5:B88))</f>
        <v>84</v>
      </c>
      <c r="B88" s="27" t="str">
        <f>'[2]شيت الرابع'!I92</f>
        <v>دينا نبيل عبد العال بيومى عمر</v>
      </c>
      <c r="C88" s="26">
        <f>'[2]شيت الرابع'!Q92</f>
        <v>7</v>
      </c>
      <c r="D88" s="26">
        <f>'[2]شيت الرابع'!X92</f>
        <v>16</v>
      </c>
      <c r="E88" s="26">
        <f>'[2]شيت الرابع'!AE92</f>
        <v>10</v>
      </c>
      <c r="F88" s="26">
        <f>'[2]شيت الرابع'!AL92</f>
        <v>12</v>
      </c>
      <c r="G88" s="26">
        <f>'[2]شيت الرابع'!AS92</f>
        <v>19</v>
      </c>
      <c r="H88" s="26">
        <f>'[2]شيت الرابع'!AY92</f>
        <v>96</v>
      </c>
      <c r="I88" s="26">
        <f>'[2]شيت الرابع'!BD92</f>
        <v>97</v>
      </c>
      <c r="J88" s="26">
        <f>'[2]شيت الرابع'!BI92</f>
        <v>92</v>
      </c>
      <c r="K88" s="26">
        <f>'[2]شيت الرابع'!BN92</f>
        <v>97</v>
      </c>
      <c r="L88" s="26">
        <f>'[2]شيت الرابع'!BV92</f>
        <v>11</v>
      </c>
      <c r="N88" s="25" t="str">
        <f t="shared" si="22"/>
        <v>عربى</v>
      </c>
      <c r="O88" s="25" t="str">
        <f t="shared" si="23"/>
        <v>رياضيات</v>
      </c>
      <c r="P88" s="25" t="str">
        <f t="shared" si="24"/>
        <v>إنجليزى</v>
      </c>
      <c r="Q88" s="25" t="str">
        <f t="shared" si="25"/>
        <v>دراسات</v>
      </c>
      <c r="R88" s="25" t="str">
        <f t="shared" si="26"/>
        <v>علوم</v>
      </c>
      <c r="S88" s="25">
        <f t="shared" si="27"/>
        <v>0</v>
      </c>
      <c r="T88" s="25">
        <f t="shared" si="28"/>
        <v>0</v>
      </c>
      <c r="U88" s="25">
        <f t="shared" si="29"/>
        <v>0</v>
      </c>
      <c r="V88" s="25">
        <f t="shared" si="30"/>
        <v>0</v>
      </c>
      <c r="W88" s="25" t="str">
        <f t="shared" si="31"/>
        <v>دين</v>
      </c>
      <c r="X88" s="1" t="str">
        <f t="shared" si="32"/>
        <v xml:space="preserve">دور ثان </v>
      </c>
      <c r="AQ88" s="1">
        <v>85</v>
      </c>
    </row>
    <row r="89" spans="1:43" ht="20.45" customHeight="1" x14ac:dyDescent="0.2">
      <c r="A89" s="28">
        <f>IF(B89="","",SUBTOTAL(3,$B$5:B89))</f>
        <v>85</v>
      </c>
      <c r="B89" s="27" t="str">
        <f>'[2]شيت الرابع'!I93</f>
        <v>رانا جمال عبد العظيم خضرى محمد</v>
      </c>
      <c r="C89" s="26">
        <f>'[2]شيت الرابع'!Q93</f>
        <v>26</v>
      </c>
      <c r="D89" s="26">
        <f>'[2]شيت الرابع'!X93</f>
        <v>29</v>
      </c>
      <c r="E89" s="26">
        <f>'[2]شيت الرابع'!AE93</f>
        <v>39</v>
      </c>
      <c r="F89" s="26">
        <f>'[2]شيت الرابع'!AL93</f>
        <v>34</v>
      </c>
      <c r="G89" s="26">
        <f>'[2]شيت الرابع'!AS93</f>
        <v>34</v>
      </c>
      <c r="H89" s="26">
        <f>'[2]شيت الرابع'!AY93</f>
        <v>94</v>
      </c>
      <c r="I89" s="26">
        <f>'[2]شيت الرابع'!BD93</f>
        <v>95</v>
      </c>
      <c r="J89" s="26">
        <f>'[2]شيت الرابع'!BI93</f>
        <v>94</v>
      </c>
      <c r="K89" s="26">
        <f>'[2]شيت الرابع'!BN93</f>
        <v>98</v>
      </c>
      <c r="L89" s="26">
        <f>'[2]شيت الرابع'!BV93</f>
        <v>31</v>
      </c>
      <c r="N89" s="25">
        <f t="shared" si="22"/>
        <v>0</v>
      </c>
      <c r="O89" s="25">
        <f t="shared" si="23"/>
        <v>0</v>
      </c>
      <c r="P89" s="25">
        <f t="shared" si="24"/>
        <v>0</v>
      </c>
      <c r="Q89" s="25">
        <f t="shared" si="25"/>
        <v>0</v>
      </c>
      <c r="R89" s="25">
        <f t="shared" si="26"/>
        <v>0</v>
      </c>
      <c r="S89" s="25">
        <f t="shared" si="27"/>
        <v>0</v>
      </c>
      <c r="T89" s="25">
        <f t="shared" si="28"/>
        <v>0</v>
      </c>
      <c r="U89" s="25">
        <f t="shared" si="29"/>
        <v>0</v>
      </c>
      <c r="V89" s="25">
        <f t="shared" si="30"/>
        <v>0</v>
      </c>
      <c r="W89" s="25">
        <f t="shared" si="31"/>
        <v>0</v>
      </c>
      <c r="X89" s="1" t="str">
        <f t="shared" si="32"/>
        <v xml:space="preserve"> ناجح </v>
      </c>
      <c r="AQ89" s="1">
        <v>86</v>
      </c>
    </row>
    <row r="90" spans="1:43" ht="20.45" customHeight="1" x14ac:dyDescent="0.2">
      <c r="A90" s="28">
        <f>IF(B90="","",SUBTOTAL(3,$B$5:B90))</f>
        <v>86</v>
      </c>
      <c r="B90" s="27" t="str">
        <f>'[2]شيت الرابع'!I94</f>
        <v>رحاب محمد فراج فرغلى</v>
      </c>
      <c r="C90" s="26">
        <f>'[2]شيت الرابع'!Q94</f>
        <v>5</v>
      </c>
      <c r="D90" s="26">
        <f>'[2]شيت الرابع'!X94</f>
        <v>5</v>
      </c>
      <c r="E90" s="26">
        <f>'[2]شيت الرابع'!AE94</f>
        <v>12</v>
      </c>
      <c r="F90" s="26">
        <f>'[2]شيت الرابع'!AL94</f>
        <v>10</v>
      </c>
      <c r="G90" s="26">
        <f>'[2]شيت الرابع'!AS94</f>
        <v>16</v>
      </c>
      <c r="H90" s="26">
        <f>'[2]شيت الرابع'!AY94</f>
        <v>94</v>
      </c>
      <c r="I90" s="26">
        <f>'[2]شيت الرابع'!BD94</f>
        <v>96</v>
      </c>
      <c r="J90" s="26">
        <f>'[2]شيت الرابع'!BI94</f>
        <v>94</v>
      </c>
      <c r="K90" s="26">
        <f>'[2]شيت الرابع'!BN94</f>
        <v>96</v>
      </c>
      <c r="L90" s="26">
        <f>'[2]شيت الرابع'!BV94</f>
        <v>2</v>
      </c>
      <c r="N90" s="25" t="str">
        <f t="shared" si="22"/>
        <v>عربى</v>
      </c>
      <c r="O90" s="25" t="str">
        <f t="shared" si="23"/>
        <v>رياضيات</v>
      </c>
      <c r="P90" s="25" t="str">
        <f t="shared" si="24"/>
        <v>إنجليزى</v>
      </c>
      <c r="Q90" s="25" t="str">
        <f t="shared" si="25"/>
        <v>دراسات</v>
      </c>
      <c r="R90" s="25" t="str">
        <f t="shared" si="26"/>
        <v>علوم</v>
      </c>
      <c r="S90" s="25">
        <f t="shared" si="27"/>
        <v>0</v>
      </c>
      <c r="T90" s="25">
        <f t="shared" si="28"/>
        <v>0</v>
      </c>
      <c r="U90" s="25">
        <f t="shared" si="29"/>
        <v>0</v>
      </c>
      <c r="V90" s="25">
        <f t="shared" si="30"/>
        <v>0</v>
      </c>
      <c r="W90" s="25" t="str">
        <f t="shared" si="31"/>
        <v>دين</v>
      </c>
      <c r="X90" s="1" t="str">
        <f t="shared" si="32"/>
        <v xml:space="preserve">دور ثان </v>
      </c>
      <c r="AQ90" s="1">
        <v>87</v>
      </c>
    </row>
    <row r="91" spans="1:43" ht="20.45" customHeight="1" x14ac:dyDescent="0.2">
      <c r="A91" s="28">
        <f>IF(B91="","",SUBTOTAL(3,$B$5:B91))</f>
        <v>87</v>
      </c>
      <c r="B91" s="27" t="str">
        <f>'[2]شيت الرابع'!I95</f>
        <v>رحمه عبد الله صابر قطب صالح</v>
      </c>
      <c r="C91" s="26">
        <f>'[2]شيت الرابع'!Q95</f>
        <v>27</v>
      </c>
      <c r="D91" s="26">
        <f>'[2]شيت الرابع'!X95</f>
        <v>23</v>
      </c>
      <c r="E91" s="26">
        <f>'[2]شيت الرابع'!AE95</f>
        <v>27</v>
      </c>
      <c r="F91" s="26">
        <f>'[2]شيت الرابع'!AL95</f>
        <v>26</v>
      </c>
      <c r="G91" s="26">
        <f>'[2]شيت الرابع'!AS95</f>
        <v>34</v>
      </c>
      <c r="H91" s="26">
        <f>'[2]شيت الرابع'!AY95</f>
        <v>94</v>
      </c>
      <c r="I91" s="26">
        <f>'[2]شيت الرابع'!BD95</f>
        <v>97</v>
      </c>
      <c r="J91" s="26">
        <f>'[2]شيت الرابع'!BI95</f>
        <v>94</v>
      </c>
      <c r="K91" s="26">
        <f>'[2]شيت الرابع'!BN95</f>
        <v>97</v>
      </c>
      <c r="L91" s="26">
        <f>'[2]شيت الرابع'!BV95</f>
        <v>31</v>
      </c>
      <c r="N91" s="25">
        <f t="shared" si="22"/>
        <v>0</v>
      </c>
      <c r="O91" s="25">
        <f t="shared" si="23"/>
        <v>0</v>
      </c>
      <c r="P91" s="25">
        <f t="shared" si="24"/>
        <v>0</v>
      </c>
      <c r="Q91" s="25">
        <f t="shared" si="25"/>
        <v>0</v>
      </c>
      <c r="R91" s="25">
        <f t="shared" si="26"/>
        <v>0</v>
      </c>
      <c r="S91" s="25">
        <f t="shared" si="27"/>
        <v>0</v>
      </c>
      <c r="T91" s="25">
        <f t="shared" si="28"/>
        <v>0</v>
      </c>
      <c r="U91" s="25">
        <f t="shared" si="29"/>
        <v>0</v>
      </c>
      <c r="V91" s="25">
        <f t="shared" si="30"/>
        <v>0</v>
      </c>
      <c r="W91" s="25">
        <f t="shared" si="31"/>
        <v>0</v>
      </c>
      <c r="X91" s="1" t="str">
        <f t="shared" si="32"/>
        <v xml:space="preserve"> ناجح </v>
      </c>
      <c r="AQ91" s="1">
        <v>88</v>
      </c>
    </row>
    <row r="92" spans="1:43" ht="20.45" customHeight="1" x14ac:dyDescent="0.2">
      <c r="A92" s="28">
        <f>IF(B92="","",SUBTOTAL(3,$B$5:B92))</f>
        <v>88</v>
      </c>
      <c r="B92" s="27" t="str">
        <f>'[2]شيت الرابع'!I96</f>
        <v>رقيه باسم بيومى محمد كشاف</v>
      </c>
      <c r="C92" s="26">
        <f>'[2]شيت الرابع'!Q96</f>
        <v>36</v>
      </c>
      <c r="D92" s="26">
        <f>'[2]شيت الرابع'!X96</f>
        <v>31</v>
      </c>
      <c r="E92" s="26">
        <f>'[2]شيت الرابع'!AE96</f>
        <v>36</v>
      </c>
      <c r="F92" s="26">
        <f>'[2]شيت الرابع'!AL96</f>
        <v>40</v>
      </c>
      <c r="G92" s="26">
        <f>'[2]شيت الرابع'!AS96</f>
        <v>39</v>
      </c>
      <c r="H92" s="26">
        <f>'[2]شيت الرابع'!AY96</f>
        <v>96</v>
      </c>
      <c r="I92" s="26">
        <f>'[2]شيت الرابع'!BD96</f>
        <v>99</v>
      </c>
      <c r="J92" s="26">
        <f>'[2]شيت الرابع'!BI96</f>
        <v>98</v>
      </c>
      <c r="K92" s="26">
        <f>'[2]شيت الرابع'!BN96</f>
        <v>99</v>
      </c>
      <c r="L92" s="26">
        <f>'[2]شيت الرابع'!BV96</f>
        <v>38</v>
      </c>
      <c r="N92" s="25">
        <f t="shared" si="22"/>
        <v>0</v>
      </c>
      <c r="O92" s="25">
        <f t="shared" si="23"/>
        <v>0</v>
      </c>
      <c r="P92" s="25">
        <f t="shared" si="24"/>
        <v>0</v>
      </c>
      <c r="Q92" s="25">
        <f t="shared" si="25"/>
        <v>0</v>
      </c>
      <c r="R92" s="25">
        <f t="shared" si="26"/>
        <v>0</v>
      </c>
      <c r="S92" s="25">
        <f t="shared" si="27"/>
        <v>0</v>
      </c>
      <c r="T92" s="25">
        <f t="shared" si="28"/>
        <v>0</v>
      </c>
      <c r="U92" s="25">
        <f t="shared" si="29"/>
        <v>0</v>
      </c>
      <c r="V92" s="25">
        <f t="shared" si="30"/>
        <v>0</v>
      </c>
      <c r="W92" s="25">
        <f t="shared" si="31"/>
        <v>0</v>
      </c>
      <c r="X92" s="1" t="str">
        <f t="shared" si="32"/>
        <v xml:space="preserve"> ناجح </v>
      </c>
      <c r="AQ92" s="1">
        <v>89</v>
      </c>
    </row>
    <row r="93" spans="1:43" ht="20.45" customHeight="1" x14ac:dyDescent="0.2">
      <c r="A93" s="28">
        <f>IF(B93="","",SUBTOTAL(3,$B$5:B93))</f>
        <v>89</v>
      </c>
      <c r="B93" s="27" t="str">
        <f>'[2]شيت الرابع'!I97</f>
        <v>رقيه هانى محروس عبد المقصود محمود</v>
      </c>
      <c r="C93" s="26">
        <f>'[2]شيت الرابع'!Q97</f>
        <v>37</v>
      </c>
      <c r="D93" s="26">
        <f>'[2]شيت الرابع'!X97</f>
        <v>21</v>
      </c>
      <c r="E93" s="26">
        <f>'[2]شيت الرابع'!AE97</f>
        <v>37</v>
      </c>
      <c r="F93" s="26">
        <f>'[2]شيت الرابع'!AL97</f>
        <v>34</v>
      </c>
      <c r="G93" s="26">
        <f>'[2]شيت الرابع'!AS97</f>
        <v>39</v>
      </c>
      <c r="H93" s="26">
        <f>'[2]شيت الرابع'!AY97</f>
        <v>96</v>
      </c>
      <c r="I93" s="26">
        <f>'[2]شيت الرابع'!BD97</f>
        <v>98</v>
      </c>
      <c r="J93" s="26">
        <f>'[2]شيت الرابع'!BI97</f>
        <v>94</v>
      </c>
      <c r="K93" s="26">
        <f>'[2]شيت الرابع'!BN97</f>
        <v>98</v>
      </c>
      <c r="L93" s="26">
        <f>'[2]شيت الرابع'!BV97</f>
        <v>34</v>
      </c>
      <c r="N93" s="25">
        <f t="shared" si="22"/>
        <v>0</v>
      </c>
      <c r="O93" s="25">
        <f t="shared" si="23"/>
        <v>0</v>
      </c>
      <c r="P93" s="25">
        <f t="shared" si="24"/>
        <v>0</v>
      </c>
      <c r="Q93" s="25">
        <f t="shared" si="25"/>
        <v>0</v>
      </c>
      <c r="R93" s="25">
        <f t="shared" si="26"/>
        <v>0</v>
      </c>
      <c r="S93" s="25">
        <f t="shared" si="27"/>
        <v>0</v>
      </c>
      <c r="T93" s="25">
        <f t="shared" si="28"/>
        <v>0</v>
      </c>
      <c r="U93" s="25">
        <f t="shared" si="29"/>
        <v>0</v>
      </c>
      <c r="V93" s="25">
        <f t="shared" si="30"/>
        <v>0</v>
      </c>
      <c r="W93" s="25">
        <f t="shared" si="31"/>
        <v>0</v>
      </c>
      <c r="X93" s="1" t="str">
        <f t="shared" si="32"/>
        <v xml:space="preserve"> ناجح </v>
      </c>
      <c r="AQ93" s="1">
        <v>90</v>
      </c>
    </row>
    <row r="94" spans="1:43" ht="20.45" customHeight="1" x14ac:dyDescent="0.2">
      <c r="A94" s="28">
        <f>IF(B94="","",SUBTOTAL(3,$B$5:B94))</f>
        <v>90</v>
      </c>
      <c r="B94" s="27" t="str">
        <f>'[2]شيت الرابع'!I98</f>
        <v>روان رفيق حمد عبد المقصود محمود</v>
      </c>
      <c r="C94" s="26">
        <f>'[2]شيت الرابع'!Q98</f>
        <v>34</v>
      </c>
      <c r="D94" s="26">
        <f>'[2]شيت الرابع'!X98</f>
        <v>23</v>
      </c>
      <c r="E94" s="26">
        <f>'[2]شيت الرابع'!AE98</f>
        <v>27</v>
      </c>
      <c r="F94" s="26">
        <f>'[2]شيت الرابع'!AL98</f>
        <v>25</v>
      </c>
      <c r="G94" s="26">
        <f>'[2]شيت الرابع'!AS98</f>
        <v>35</v>
      </c>
      <c r="H94" s="26">
        <f>'[2]شيت الرابع'!AY98</f>
        <v>96</v>
      </c>
      <c r="I94" s="26">
        <f>'[2]شيت الرابع'!BD98</f>
        <v>96</v>
      </c>
      <c r="J94" s="26">
        <f>'[2]شيت الرابع'!BI98</f>
        <v>96</v>
      </c>
      <c r="K94" s="26">
        <f>'[2]شيت الرابع'!BN98</f>
        <v>96</v>
      </c>
      <c r="L94" s="26">
        <f>'[2]شيت الرابع'!BV98</f>
        <v>33</v>
      </c>
      <c r="N94" s="25">
        <f t="shared" si="22"/>
        <v>0</v>
      </c>
      <c r="O94" s="25">
        <f t="shared" si="23"/>
        <v>0</v>
      </c>
      <c r="P94" s="25">
        <f t="shared" si="24"/>
        <v>0</v>
      </c>
      <c r="Q94" s="25">
        <f t="shared" si="25"/>
        <v>0</v>
      </c>
      <c r="R94" s="25">
        <f t="shared" si="26"/>
        <v>0</v>
      </c>
      <c r="S94" s="25">
        <f t="shared" si="27"/>
        <v>0</v>
      </c>
      <c r="T94" s="25">
        <f t="shared" si="28"/>
        <v>0</v>
      </c>
      <c r="U94" s="25">
        <f t="shared" si="29"/>
        <v>0</v>
      </c>
      <c r="V94" s="25">
        <f t="shared" si="30"/>
        <v>0</v>
      </c>
      <c r="W94" s="25">
        <f t="shared" si="31"/>
        <v>0</v>
      </c>
      <c r="X94" s="1" t="str">
        <f t="shared" si="32"/>
        <v xml:space="preserve"> ناجح </v>
      </c>
      <c r="AQ94" s="1">
        <v>91</v>
      </c>
    </row>
    <row r="95" spans="1:43" ht="20.45" customHeight="1" x14ac:dyDescent="0.2">
      <c r="A95" s="32">
        <f>IF(B95="","",SUBTOTAL(3,$B$5:B95))</f>
        <v>91</v>
      </c>
      <c r="B95" s="31" t="str">
        <f>'[2]شيت الرابع'!I99</f>
        <v>رؤى علاء عبد الشافى محمد عزب</v>
      </c>
      <c r="C95" s="30">
        <f>'[2]شيت الرابع'!Q99</f>
        <v>0</v>
      </c>
      <c r="D95" s="30">
        <f>'[2]شيت الرابع'!X99</f>
        <v>0</v>
      </c>
      <c r="E95" s="30">
        <f>'[2]شيت الرابع'!AE99</f>
        <v>0</v>
      </c>
      <c r="F95" s="30">
        <f>'[2]شيت الرابع'!AL99</f>
        <v>0</v>
      </c>
      <c r="G95" s="30">
        <f>'[2]شيت الرابع'!AS99</f>
        <v>0</v>
      </c>
      <c r="H95" s="30">
        <f>'[2]شيت الرابع'!AY99</f>
        <v>0</v>
      </c>
      <c r="I95" s="30">
        <f>'[2]شيت الرابع'!BD99</f>
        <v>0</v>
      </c>
      <c r="J95" s="30">
        <f>'[2]شيت الرابع'!BI99</f>
        <v>0</v>
      </c>
      <c r="K95" s="30">
        <f>'[2]شيت الرابع'!BN99</f>
        <v>0</v>
      </c>
      <c r="L95" s="30">
        <f>'[2]شيت الرابع'!BV99</f>
        <v>0</v>
      </c>
      <c r="M95" s="29" t="s">
        <v>16</v>
      </c>
      <c r="N95" s="25" t="str">
        <f t="shared" si="22"/>
        <v>عربى</v>
      </c>
      <c r="O95" s="25" t="str">
        <f t="shared" si="23"/>
        <v>رياضيات</v>
      </c>
      <c r="P95" s="25" t="str">
        <f t="shared" si="24"/>
        <v>إنجليزى</v>
      </c>
      <c r="Q95" s="25" t="str">
        <f t="shared" si="25"/>
        <v>دراسات</v>
      </c>
      <c r="R95" s="25" t="str">
        <f t="shared" si="26"/>
        <v>علوم</v>
      </c>
      <c r="S95" s="25" t="str">
        <f t="shared" si="27"/>
        <v>فنى</v>
      </c>
      <c r="T95" s="25" t="str">
        <f t="shared" si="28"/>
        <v>رياضى</v>
      </c>
      <c r="U95" s="25" t="str">
        <f t="shared" si="29"/>
        <v>نشاط 1</v>
      </c>
      <c r="V95" s="25" t="str">
        <f t="shared" si="30"/>
        <v>نشاط2</v>
      </c>
      <c r="W95" s="25" t="str">
        <f t="shared" si="31"/>
        <v>دين</v>
      </c>
      <c r="X95" s="1" t="str">
        <f t="shared" si="32"/>
        <v xml:space="preserve">دور ثان </v>
      </c>
      <c r="AQ95" s="1">
        <v>92</v>
      </c>
    </row>
    <row r="96" spans="1:43" ht="20.45" customHeight="1" x14ac:dyDescent="0.2">
      <c r="A96" s="28">
        <f>IF(B96="","",SUBTOTAL(3,$B$5:B96))</f>
        <v>92</v>
      </c>
      <c r="B96" s="27" t="str">
        <f>'[2]شيت الرابع'!I100</f>
        <v>ريم اسامه عبد العزيز محمد عبد العزيز</v>
      </c>
      <c r="C96" s="26">
        <f>'[2]شيت الرابع'!Q100</f>
        <v>30</v>
      </c>
      <c r="D96" s="26">
        <f>'[2]شيت الرابع'!X100</f>
        <v>22</v>
      </c>
      <c r="E96" s="26">
        <f>'[2]شيت الرابع'!AE100</f>
        <v>33</v>
      </c>
      <c r="F96" s="26">
        <f>'[2]شيت الرابع'!AL100</f>
        <v>29</v>
      </c>
      <c r="G96" s="26">
        <f>'[2]شيت الرابع'!AS100</f>
        <v>36</v>
      </c>
      <c r="H96" s="26">
        <f>'[2]شيت الرابع'!AY100</f>
        <v>95</v>
      </c>
      <c r="I96" s="26">
        <f>'[2]شيت الرابع'!BD100</f>
        <v>96</v>
      </c>
      <c r="J96" s="26">
        <f>'[2]شيت الرابع'!BI100</f>
        <v>94</v>
      </c>
      <c r="K96" s="26">
        <f>'[2]شيت الرابع'!BN100</f>
        <v>96</v>
      </c>
      <c r="L96" s="26">
        <f>'[2]شيت الرابع'!BV100</f>
        <v>31</v>
      </c>
      <c r="N96" s="25">
        <f t="shared" si="22"/>
        <v>0</v>
      </c>
      <c r="O96" s="25">
        <f t="shared" si="23"/>
        <v>0</v>
      </c>
      <c r="P96" s="25">
        <f t="shared" si="24"/>
        <v>0</v>
      </c>
      <c r="Q96" s="25">
        <f t="shared" si="25"/>
        <v>0</v>
      </c>
      <c r="R96" s="25">
        <f t="shared" si="26"/>
        <v>0</v>
      </c>
      <c r="S96" s="25">
        <f t="shared" si="27"/>
        <v>0</v>
      </c>
      <c r="T96" s="25">
        <f t="shared" si="28"/>
        <v>0</v>
      </c>
      <c r="U96" s="25">
        <f t="shared" si="29"/>
        <v>0</v>
      </c>
      <c r="V96" s="25">
        <f t="shared" si="30"/>
        <v>0</v>
      </c>
      <c r="W96" s="25">
        <f t="shared" si="31"/>
        <v>0</v>
      </c>
      <c r="X96" s="1" t="str">
        <f t="shared" si="32"/>
        <v xml:space="preserve"> ناجح </v>
      </c>
      <c r="AQ96" s="1">
        <v>93</v>
      </c>
    </row>
    <row r="97" spans="1:43" ht="20.45" customHeight="1" x14ac:dyDescent="0.2">
      <c r="A97" s="28">
        <f>IF(B97="","",SUBTOTAL(3,$B$5:B97))</f>
        <v>93</v>
      </c>
      <c r="B97" s="27" t="str">
        <f>'[2]شيت الرابع'!I101</f>
        <v>سارة عادل عبد الفتاح محمد محمد</v>
      </c>
      <c r="C97" s="26">
        <f>'[2]شيت الرابع'!Q101</f>
        <v>17</v>
      </c>
      <c r="D97" s="26">
        <f>'[2]شيت الرابع'!X101</f>
        <v>26</v>
      </c>
      <c r="E97" s="26">
        <f>'[2]شيت الرابع'!AE101</f>
        <v>25</v>
      </c>
      <c r="F97" s="26">
        <f>'[2]شيت الرابع'!AL101</f>
        <v>17</v>
      </c>
      <c r="G97" s="26">
        <f>'[2]شيت الرابع'!AS101</f>
        <v>22</v>
      </c>
      <c r="H97" s="26">
        <f>'[2]شيت الرابع'!AY101</f>
        <v>95</v>
      </c>
      <c r="I97" s="26">
        <f>'[2]شيت الرابع'!BD101</f>
        <v>97</v>
      </c>
      <c r="J97" s="26">
        <f>'[2]شيت الرابع'!BI101</f>
        <v>94</v>
      </c>
      <c r="K97" s="26">
        <f>'[2]شيت الرابع'!BN101</f>
        <v>95</v>
      </c>
      <c r="L97" s="26">
        <f>'[2]شيت الرابع'!BV101</f>
        <v>10</v>
      </c>
      <c r="N97" s="25" t="str">
        <f t="shared" si="22"/>
        <v>عربى</v>
      </c>
      <c r="O97" s="25">
        <f t="shared" si="23"/>
        <v>0</v>
      </c>
      <c r="P97" s="25">
        <f t="shared" si="24"/>
        <v>0</v>
      </c>
      <c r="Q97" s="25" t="str">
        <f t="shared" si="25"/>
        <v>دراسات</v>
      </c>
      <c r="R97" s="25">
        <f t="shared" si="26"/>
        <v>0</v>
      </c>
      <c r="S97" s="25">
        <f t="shared" si="27"/>
        <v>0</v>
      </c>
      <c r="T97" s="25">
        <f t="shared" si="28"/>
        <v>0</v>
      </c>
      <c r="U97" s="25">
        <f t="shared" si="29"/>
        <v>0</v>
      </c>
      <c r="V97" s="25">
        <f t="shared" si="30"/>
        <v>0</v>
      </c>
      <c r="W97" s="25" t="str">
        <f t="shared" si="31"/>
        <v>دين</v>
      </c>
      <c r="X97" s="1" t="str">
        <f t="shared" si="32"/>
        <v xml:space="preserve">دور ثان </v>
      </c>
      <c r="AQ97" s="1">
        <v>94</v>
      </c>
    </row>
    <row r="98" spans="1:43" ht="20.45" customHeight="1" x14ac:dyDescent="0.2">
      <c r="A98" s="28">
        <f>IF(B98="","",SUBTOTAL(3,$B$5:B98))</f>
        <v>94</v>
      </c>
      <c r="B98" s="27" t="str">
        <f>'[2]شيت الرابع'!I102</f>
        <v>ساره محمد حافظ محمد هيكل</v>
      </c>
      <c r="C98" s="26">
        <f>'[2]شيت الرابع'!Q102</f>
        <v>9</v>
      </c>
      <c r="D98" s="26">
        <f>'[2]شيت الرابع'!X102</f>
        <v>6</v>
      </c>
      <c r="E98" s="26">
        <f>'[2]شيت الرابع'!AE102</f>
        <v>12</v>
      </c>
      <c r="F98" s="26">
        <f>'[2]شيت الرابع'!AL102</f>
        <v>16</v>
      </c>
      <c r="G98" s="26">
        <f>'[2]شيت الرابع'!AS102</f>
        <v>26</v>
      </c>
      <c r="H98" s="26">
        <f>'[2]شيت الرابع'!AY102</f>
        <v>95</v>
      </c>
      <c r="I98" s="26">
        <f>'[2]شيت الرابع'!BD102</f>
        <v>98</v>
      </c>
      <c r="J98" s="26">
        <f>'[2]شيت الرابع'!BI102</f>
        <v>94</v>
      </c>
      <c r="K98" s="26">
        <f>'[2]شيت الرابع'!BN102</f>
        <v>97</v>
      </c>
      <c r="L98" s="26">
        <f>'[2]شيت الرابع'!BV102</f>
        <v>17</v>
      </c>
      <c r="N98" s="25" t="str">
        <f t="shared" si="22"/>
        <v>عربى</v>
      </c>
      <c r="O98" s="25" t="str">
        <f t="shared" si="23"/>
        <v>رياضيات</v>
      </c>
      <c r="P98" s="25" t="str">
        <f t="shared" si="24"/>
        <v>إنجليزى</v>
      </c>
      <c r="Q98" s="25" t="str">
        <f t="shared" si="25"/>
        <v>دراسات</v>
      </c>
      <c r="R98" s="25">
        <f t="shared" si="26"/>
        <v>0</v>
      </c>
      <c r="S98" s="25">
        <f t="shared" si="27"/>
        <v>0</v>
      </c>
      <c r="T98" s="25">
        <f t="shared" si="28"/>
        <v>0</v>
      </c>
      <c r="U98" s="25">
        <f t="shared" si="29"/>
        <v>0</v>
      </c>
      <c r="V98" s="25">
        <f t="shared" si="30"/>
        <v>0</v>
      </c>
      <c r="W98" s="25" t="str">
        <f t="shared" si="31"/>
        <v>دين</v>
      </c>
      <c r="X98" s="1" t="str">
        <f t="shared" si="32"/>
        <v xml:space="preserve">دور ثان </v>
      </c>
      <c r="AQ98" s="1">
        <v>95</v>
      </c>
    </row>
    <row r="99" spans="1:43" ht="20.45" customHeight="1" x14ac:dyDescent="0.2">
      <c r="A99" s="28">
        <f>IF(B99="","",SUBTOTAL(3,$B$5:B99))</f>
        <v>95</v>
      </c>
      <c r="B99" s="27" t="str">
        <f>'[2]شيت الرابع'!I103</f>
        <v>ساره مصطفى عبدالفتاح النادى عبده</v>
      </c>
      <c r="C99" s="26">
        <f>'[2]شيت الرابع'!Q103</f>
        <v>13</v>
      </c>
      <c r="D99" s="26">
        <f>'[2]شيت الرابع'!X103</f>
        <v>11</v>
      </c>
      <c r="E99" s="26">
        <f>'[2]شيت الرابع'!AE103</f>
        <v>20</v>
      </c>
      <c r="F99" s="26">
        <f>'[2]شيت الرابع'!AL103</f>
        <v>16</v>
      </c>
      <c r="G99" s="26">
        <f>'[2]شيت الرابع'!AS103</f>
        <v>30</v>
      </c>
      <c r="H99" s="26">
        <f>'[2]شيت الرابع'!AY103</f>
        <v>96</v>
      </c>
      <c r="I99" s="26">
        <f>'[2]شيت الرابع'!BD103</f>
        <v>96</v>
      </c>
      <c r="J99" s="26">
        <f>'[2]شيت الرابع'!BI103</f>
        <v>96</v>
      </c>
      <c r="K99" s="26">
        <f>'[2]شيت الرابع'!BN103</f>
        <v>96</v>
      </c>
      <c r="L99" s="26">
        <f>'[2]شيت الرابع'!BV103</f>
        <v>13</v>
      </c>
      <c r="N99" s="25" t="str">
        <f t="shared" si="22"/>
        <v>عربى</v>
      </c>
      <c r="O99" s="25" t="str">
        <f t="shared" si="23"/>
        <v>رياضيات</v>
      </c>
      <c r="P99" s="25">
        <f t="shared" si="24"/>
        <v>0</v>
      </c>
      <c r="Q99" s="25" t="str">
        <f t="shared" si="25"/>
        <v>دراسات</v>
      </c>
      <c r="R99" s="25">
        <f t="shared" si="26"/>
        <v>0</v>
      </c>
      <c r="S99" s="25">
        <f t="shared" si="27"/>
        <v>0</v>
      </c>
      <c r="T99" s="25">
        <f t="shared" si="28"/>
        <v>0</v>
      </c>
      <c r="U99" s="25">
        <f t="shared" si="29"/>
        <v>0</v>
      </c>
      <c r="V99" s="25">
        <f t="shared" si="30"/>
        <v>0</v>
      </c>
      <c r="W99" s="25" t="str">
        <f t="shared" si="31"/>
        <v>دين</v>
      </c>
      <c r="X99" s="1" t="str">
        <f t="shared" si="32"/>
        <v xml:space="preserve">دور ثان </v>
      </c>
      <c r="AQ99" s="1">
        <v>96</v>
      </c>
    </row>
    <row r="100" spans="1:43" ht="20.45" customHeight="1" x14ac:dyDescent="0.2">
      <c r="A100" s="28">
        <f>IF(B100="","",SUBTOTAL(3,$B$5:B100))</f>
        <v>96</v>
      </c>
      <c r="B100" s="27" t="str">
        <f>'[2]شيت الرابع'!I104</f>
        <v>سعاد ابراهيم عبد الرحيم قطب صالح</v>
      </c>
      <c r="C100" s="26">
        <f>'[2]شيت الرابع'!Q104</f>
        <v>4</v>
      </c>
      <c r="D100" s="26">
        <f>'[2]شيت الرابع'!X104</f>
        <v>5</v>
      </c>
      <c r="E100" s="26">
        <f>'[2]شيت الرابع'!AE104</f>
        <v>8</v>
      </c>
      <c r="F100" s="26">
        <f>'[2]شيت الرابع'!AL104</f>
        <v>19</v>
      </c>
      <c r="G100" s="26">
        <f>'[2]شيت الرابع'!AS104</f>
        <v>10</v>
      </c>
      <c r="H100" s="26">
        <f>'[2]شيت الرابع'!AY104</f>
        <v>96</v>
      </c>
      <c r="I100" s="26">
        <f>'[2]شيت الرابع'!BD104</f>
        <v>96</v>
      </c>
      <c r="J100" s="26">
        <f>'[2]شيت الرابع'!BI104</f>
        <v>94</v>
      </c>
      <c r="K100" s="26">
        <f>'[2]شيت الرابع'!BN104</f>
        <v>97</v>
      </c>
      <c r="L100" s="26">
        <f>'[2]شيت الرابع'!BV104</f>
        <v>4</v>
      </c>
      <c r="N100" s="25" t="str">
        <f t="shared" si="22"/>
        <v>عربى</v>
      </c>
      <c r="O100" s="25" t="str">
        <f t="shared" si="23"/>
        <v>رياضيات</v>
      </c>
      <c r="P100" s="25" t="str">
        <f t="shared" si="24"/>
        <v>إنجليزى</v>
      </c>
      <c r="Q100" s="25" t="str">
        <f t="shared" si="25"/>
        <v>دراسات</v>
      </c>
      <c r="R100" s="25" t="str">
        <f t="shared" si="26"/>
        <v>علوم</v>
      </c>
      <c r="S100" s="25">
        <f t="shared" si="27"/>
        <v>0</v>
      </c>
      <c r="T100" s="25">
        <f t="shared" si="28"/>
        <v>0</v>
      </c>
      <c r="U100" s="25">
        <f t="shared" si="29"/>
        <v>0</v>
      </c>
      <c r="V100" s="25">
        <f t="shared" si="30"/>
        <v>0</v>
      </c>
      <c r="W100" s="25" t="str">
        <f t="shared" si="31"/>
        <v>دين</v>
      </c>
      <c r="X100" s="1" t="str">
        <f t="shared" si="32"/>
        <v xml:space="preserve">دور ثان </v>
      </c>
      <c r="AQ100" s="1">
        <v>97</v>
      </c>
    </row>
    <row r="101" spans="1:43" ht="20.45" customHeight="1" x14ac:dyDescent="0.2">
      <c r="A101" s="28">
        <f>IF(B101="","",SUBTOTAL(3,$B$5:B101))</f>
        <v>97</v>
      </c>
      <c r="B101" s="27" t="str">
        <f>'[2]شيت الرابع'!I105</f>
        <v>سلمى ابراهيم عمر حميده عثمان</v>
      </c>
      <c r="C101" s="26">
        <f>'[2]شيت الرابع'!Q105</f>
        <v>23</v>
      </c>
      <c r="D101" s="26">
        <f>'[2]شيت الرابع'!X105</f>
        <v>11</v>
      </c>
      <c r="E101" s="26">
        <f>'[2]شيت الرابع'!AE105</f>
        <v>19</v>
      </c>
      <c r="F101" s="26">
        <f>'[2]شيت الرابع'!AL105</f>
        <v>19</v>
      </c>
      <c r="G101" s="26">
        <f>'[2]شيت الرابع'!AS105</f>
        <v>18</v>
      </c>
      <c r="H101" s="26">
        <f>'[2]شيت الرابع'!AY105</f>
        <v>96</v>
      </c>
      <c r="I101" s="26">
        <f>'[2]شيت الرابع'!BD105</f>
        <v>96</v>
      </c>
      <c r="J101" s="26">
        <f>'[2]شيت الرابع'!BI105</f>
        <v>96</v>
      </c>
      <c r="K101" s="26">
        <f>'[2]شيت الرابع'!BN105</f>
        <v>95</v>
      </c>
      <c r="L101" s="26">
        <f>'[2]شيت الرابع'!BV105</f>
        <v>8</v>
      </c>
      <c r="N101" s="25">
        <f t="shared" ref="N101:N137" si="33">IF(C101&lt;20,"عربى",0)</f>
        <v>0</v>
      </c>
      <c r="O101" s="25" t="str">
        <f t="shared" ref="O101:O137" si="34">IF(D101&lt;20,"رياضيات",0)</f>
        <v>رياضيات</v>
      </c>
      <c r="P101" s="25" t="str">
        <f t="shared" ref="P101:P137" si="35">IF(E101&lt;20,"إنجليزى",0)</f>
        <v>إنجليزى</v>
      </c>
      <c r="Q101" s="25" t="str">
        <f t="shared" ref="Q101:Q137" si="36">IF(F101&lt;20,"دراسات",0)</f>
        <v>دراسات</v>
      </c>
      <c r="R101" s="25" t="str">
        <f t="shared" ref="R101:R137" si="37">IF(G101&lt;20,"علوم",0)</f>
        <v>علوم</v>
      </c>
      <c r="S101" s="25">
        <f t="shared" ref="S101:S137" si="38">IF(H101&lt;50,"فنى",0)</f>
        <v>0</v>
      </c>
      <c r="T101" s="25">
        <f t="shared" ref="T101:T137" si="39">IF(I101&lt;50,"رياضى",0)</f>
        <v>0</v>
      </c>
      <c r="U101" s="25">
        <f t="shared" ref="U101:U137" si="40">IF(J101&lt;50,"نشاط 1",0)</f>
        <v>0</v>
      </c>
      <c r="V101" s="25">
        <f t="shared" ref="V101:V137" si="41">IF(K101&lt;50,"نشاط2",0)</f>
        <v>0</v>
      </c>
      <c r="W101" s="25" t="str">
        <f t="shared" ref="W101:W137" si="42">IF(L101&lt;20,"دين",0)</f>
        <v>دين</v>
      </c>
      <c r="X101" s="1" t="str">
        <f t="shared" ref="X101:X132" si="43">IF(AND(N101=0,O101=0,P101=0,Q101=0,R101=0,S101=0,T101=0,U101=0,V101=0,W101=0)," ناجح ","دور ثان ")</f>
        <v xml:space="preserve">دور ثان </v>
      </c>
      <c r="AQ101" s="1">
        <v>98</v>
      </c>
    </row>
    <row r="102" spans="1:43" ht="20.45" customHeight="1" x14ac:dyDescent="0.2">
      <c r="A102" s="28">
        <f>IF(B102="","",SUBTOTAL(3,$B$5:B102))</f>
        <v>98</v>
      </c>
      <c r="B102" s="27" t="str">
        <f>'[2]شيت الرابع'!I106</f>
        <v>شاهندا ايمن سعيد السيد عبد السلام</v>
      </c>
      <c r="C102" s="26">
        <f>'[2]شيت الرابع'!Q106</f>
        <v>24</v>
      </c>
      <c r="D102" s="26">
        <f>'[2]شيت الرابع'!X106</f>
        <v>13</v>
      </c>
      <c r="E102" s="26">
        <f>'[2]شيت الرابع'!AE106</f>
        <v>22</v>
      </c>
      <c r="F102" s="26">
        <f>'[2]شيت الرابع'!AL106</f>
        <v>20</v>
      </c>
      <c r="G102" s="26">
        <f>'[2]شيت الرابع'!AS106</f>
        <v>27</v>
      </c>
      <c r="H102" s="26">
        <f>'[2]شيت الرابع'!AY106</f>
        <v>96</v>
      </c>
      <c r="I102" s="26">
        <f>'[2]شيت الرابع'!BD106</f>
        <v>96</v>
      </c>
      <c r="J102" s="26">
        <f>'[2]شيت الرابع'!BI106</f>
        <v>94</v>
      </c>
      <c r="K102" s="26">
        <f>'[2]شيت الرابع'!BN106</f>
        <v>96</v>
      </c>
      <c r="L102" s="26">
        <f>'[2]شيت الرابع'!BV106</f>
        <v>18</v>
      </c>
      <c r="N102" s="25">
        <f t="shared" si="33"/>
        <v>0</v>
      </c>
      <c r="O102" s="25" t="str">
        <f t="shared" si="34"/>
        <v>رياضيات</v>
      </c>
      <c r="P102" s="25">
        <f t="shared" si="35"/>
        <v>0</v>
      </c>
      <c r="Q102" s="25">
        <f t="shared" si="36"/>
        <v>0</v>
      </c>
      <c r="R102" s="25">
        <f t="shared" si="37"/>
        <v>0</v>
      </c>
      <c r="S102" s="25">
        <f t="shared" si="38"/>
        <v>0</v>
      </c>
      <c r="T102" s="25">
        <f t="shared" si="39"/>
        <v>0</v>
      </c>
      <c r="U102" s="25">
        <f t="shared" si="40"/>
        <v>0</v>
      </c>
      <c r="V102" s="25">
        <f t="shared" si="41"/>
        <v>0</v>
      </c>
      <c r="W102" s="25" t="str">
        <f t="shared" si="42"/>
        <v>دين</v>
      </c>
      <c r="X102" s="1" t="str">
        <f t="shared" si="43"/>
        <v xml:space="preserve">دور ثان </v>
      </c>
      <c r="AQ102" s="1">
        <v>99</v>
      </c>
    </row>
    <row r="103" spans="1:43" ht="20.45" customHeight="1" x14ac:dyDescent="0.2">
      <c r="A103" s="28">
        <f>IF(B103="","",SUBTOTAL(3,$B$5:B103))</f>
        <v>99</v>
      </c>
      <c r="B103" s="27" t="str">
        <f>'[2]شيت الرابع'!I107</f>
        <v>شهد حسن احمد على عبد القادر</v>
      </c>
      <c r="C103" s="26">
        <f>'[2]شيت الرابع'!Q107</f>
        <v>31</v>
      </c>
      <c r="D103" s="26">
        <f>'[2]شيت الرابع'!X107</f>
        <v>19</v>
      </c>
      <c r="E103" s="26">
        <f>'[2]شيت الرابع'!AE107</f>
        <v>35</v>
      </c>
      <c r="F103" s="26">
        <f>'[2]شيت الرابع'!AL107</f>
        <v>33</v>
      </c>
      <c r="G103" s="26">
        <f>'[2]شيت الرابع'!AS107</f>
        <v>39</v>
      </c>
      <c r="H103" s="26">
        <f>'[2]شيت الرابع'!AY107</f>
        <v>96</v>
      </c>
      <c r="I103" s="26">
        <f>'[2]شيت الرابع'!BD107</f>
        <v>97</v>
      </c>
      <c r="J103" s="26">
        <f>'[2]شيت الرابع'!BI107</f>
        <v>96</v>
      </c>
      <c r="K103" s="26">
        <f>'[2]شيت الرابع'!BN107</f>
        <v>97</v>
      </c>
      <c r="L103" s="26">
        <f>'[2]شيت الرابع'!BV107</f>
        <v>29</v>
      </c>
      <c r="N103" s="25">
        <f t="shared" si="33"/>
        <v>0</v>
      </c>
      <c r="O103" s="25" t="str">
        <f t="shared" si="34"/>
        <v>رياضيات</v>
      </c>
      <c r="P103" s="25">
        <f t="shared" si="35"/>
        <v>0</v>
      </c>
      <c r="Q103" s="25">
        <f t="shared" si="36"/>
        <v>0</v>
      </c>
      <c r="R103" s="25">
        <f t="shared" si="37"/>
        <v>0</v>
      </c>
      <c r="S103" s="25">
        <f t="shared" si="38"/>
        <v>0</v>
      </c>
      <c r="T103" s="25">
        <f t="shared" si="39"/>
        <v>0</v>
      </c>
      <c r="U103" s="25">
        <f t="shared" si="40"/>
        <v>0</v>
      </c>
      <c r="V103" s="25">
        <f t="shared" si="41"/>
        <v>0</v>
      </c>
      <c r="W103" s="25">
        <f t="shared" si="42"/>
        <v>0</v>
      </c>
      <c r="X103" s="1" t="str">
        <f t="shared" si="43"/>
        <v xml:space="preserve">دور ثان </v>
      </c>
      <c r="AQ103" s="1">
        <v>100</v>
      </c>
    </row>
    <row r="104" spans="1:43" ht="20.45" customHeight="1" x14ac:dyDescent="0.2">
      <c r="A104" s="28">
        <f>IF(B104="","",SUBTOTAL(3,$B$5:B104))</f>
        <v>100</v>
      </c>
      <c r="B104" s="27" t="str">
        <f>'[2]شيت الرابع'!I108</f>
        <v>شهد سامح عبد السميع عبد المنعم حسن</v>
      </c>
      <c r="C104" s="26">
        <f>'[2]شيت الرابع'!Q108</f>
        <v>24</v>
      </c>
      <c r="D104" s="26">
        <f>'[2]شيت الرابع'!X108</f>
        <v>11</v>
      </c>
      <c r="E104" s="26">
        <f>'[2]شيت الرابع'!AE108</f>
        <v>28</v>
      </c>
      <c r="F104" s="26">
        <f>'[2]شيت الرابع'!AL108</f>
        <v>30</v>
      </c>
      <c r="G104" s="26">
        <f>'[2]شيت الرابع'!AS108</f>
        <v>34</v>
      </c>
      <c r="H104" s="26">
        <f>'[2]شيت الرابع'!AY108</f>
        <v>96</v>
      </c>
      <c r="I104" s="26">
        <f>'[2]شيت الرابع'!BD108</f>
        <v>98</v>
      </c>
      <c r="J104" s="26">
        <f>'[2]شيت الرابع'!BI108</f>
        <v>96</v>
      </c>
      <c r="K104" s="26">
        <f>'[2]شيت الرابع'!BN108</f>
        <v>96</v>
      </c>
      <c r="L104" s="26">
        <f>'[2]شيت الرابع'!BV108</f>
        <v>12</v>
      </c>
      <c r="N104" s="25">
        <f t="shared" si="33"/>
        <v>0</v>
      </c>
      <c r="O104" s="25" t="str">
        <f t="shared" si="34"/>
        <v>رياضيات</v>
      </c>
      <c r="P104" s="25">
        <f t="shared" si="35"/>
        <v>0</v>
      </c>
      <c r="Q104" s="25">
        <f t="shared" si="36"/>
        <v>0</v>
      </c>
      <c r="R104" s="25">
        <f t="shared" si="37"/>
        <v>0</v>
      </c>
      <c r="S104" s="25">
        <f t="shared" si="38"/>
        <v>0</v>
      </c>
      <c r="T104" s="25">
        <f t="shared" si="39"/>
        <v>0</v>
      </c>
      <c r="U104" s="25">
        <f t="shared" si="40"/>
        <v>0</v>
      </c>
      <c r="V104" s="25">
        <f t="shared" si="41"/>
        <v>0</v>
      </c>
      <c r="W104" s="25" t="str">
        <f t="shared" si="42"/>
        <v>دين</v>
      </c>
      <c r="X104" s="1" t="str">
        <f t="shared" si="43"/>
        <v xml:space="preserve">دور ثان </v>
      </c>
      <c r="AQ104" s="1">
        <v>101</v>
      </c>
    </row>
    <row r="105" spans="1:43" ht="20.45" customHeight="1" x14ac:dyDescent="0.2">
      <c r="A105" s="28">
        <f>IF(B105="","",SUBTOTAL(3,$B$5:B105))</f>
        <v>101</v>
      </c>
      <c r="B105" s="27" t="str">
        <f>'[2]شيت الرابع'!I109</f>
        <v>شهد مبروك سعيد السيد محمد</v>
      </c>
      <c r="C105" s="26">
        <f>'[2]شيت الرابع'!Q109</f>
        <v>1</v>
      </c>
      <c r="D105" s="26">
        <f>'[2]شيت الرابع'!X109</f>
        <v>3</v>
      </c>
      <c r="E105" s="26">
        <f>'[2]شيت الرابع'!AE109</f>
        <v>10</v>
      </c>
      <c r="F105" s="26">
        <f>'[2]شيت الرابع'!AL109</f>
        <v>18</v>
      </c>
      <c r="G105" s="26">
        <f>'[2]شيت الرابع'!AS109</f>
        <v>20</v>
      </c>
      <c r="H105" s="26">
        <f>'[2]شيت الرابع'!AY109</f>
        <v>96</v>
      </c>
      <c r="I105" s="26">
        <f>'[2]شيت الرابع'!BD109</f>
        <v>97</v>
      </c>
      <c r="J105" s="26">
        <f>'[2]شيت الرابع'!BI109</f>
        <v>94</v>
      </c>
      <c r="K105" s="26">
        <f>'[2]شيت الرابع'!BN109</f>
        <v>95</v>
      </c>
      <c r="L105" s="26">
        <f>'[2]شيت الرابع'!BV109</f>
        <v>0</v>
      </c>
      <c r="N105" s="25" t="str">
        <f t="shared" si="33"/>
        <v>عربى</v>
      </c>
      <c r="O105" s="25" t="str">
        <f t="shared" si="34"/>
        <v>رياضيات</v>
      </c>
      <c r="P105" s="25" t="str">
        <f t="shared" si="35"/>
        <v>إنجليزى</v>
      </c>
      <c r="Q105" s="25" t="str">
        <f t="shared" si="36"/>
        <v>دراسات</v>
      </c>
      <c r="R105" s="25">
        <f t="shared" si="37"/>
        <v>0</v>
      </c>
      <c r="S105" s="25">
        <f t="shared" si="38"/>
        <v>0</v>
      </c>
      <c r="T105" s="25">
        <f t="shared" si="39"/>
        <v>0</v>
      </c>
      <c r="U105" s="25">
        <f t="shared" si="40"/>
        <v>0</v>
      </c>
      <c r="V105" s="25">
        <f t="shared" si="41"/>
        <v>0</v>
      </c>
      <c r="W105" s="25" t="str">
        <f t="shared" si="42"/>
        <v>دين</v>
      </c>
      <c r="X105" s="1" t="str">
        <f t="shared" si="43"/>
        <v xml:space="preserve">دور ثان </v>
      </c>
      <c r="AQ105" s="1">
        <v>102</v>
      </c>
    </row>
    <row r="106" spans="1:43" ht="20.45" customHeight="1" x14ac:dyDescent="0.2">
      <c r="A106" s="28">
        <f>IF(B106="","",SUBTOTAL(3,$B$5:B106))</f>
        <v>102</v>
      </c>
      <c r="B106" s="27" t="str">
        <f>'[2]شيت الرابع'!I110</f>
        <v xml:space="preserve">شهد محمود عبد الحميد احمد عبد الحميد </v>
      </c>
      <c r="C106" s="26">
        <f>'[2]شيت الرابع'!Q110</f>
        <v>35</v>
      </c>
      <c r="D106" s="26">
        <f>'[2]شيت الرابع'!X110</f>
        <v>28</v>
      </c>
      <c r="E106" s="26">
        <f>'[2]شيت الرابع'!AE110</f>
        <v>39</v>
      </c>
      <c r="F106" s="26">
        <f>'[2]شيت الرابع'!AL110</f>
        <v>31</v>
      </c>
      <c r="G106" s="26">
        <f>'[2]شيت الرابع'!AS110</f>
        <v>38</v>
      </c>
      <c r="H106" s="26">
        <f>'[2]شيت الرابع'!AY110</f>
        <v>95</v>
      </c>
      <c r="I106" s="26">
        <f>'[2]شيت الرابع'!BD110</f>
        <v>98</v>
      </c>
      <c r="J106" s="26">
        <f>'[2]شيت الرابع'!BI110</f>
        <v>94</v>
      </c>
      <c r="K106" s="26">
        <f>'[2]شيت الرابع'!BN110</f>
        <v>96</v>
      </c>
      <c r="L106" s="26">
        <f>'[2]شيت الرابع'!BV110</f>
        <v>25</v>
      </c>
      <c r="N106" s="25">
        <f t="shared" si="33"/>
        <v>0</v>
      </c>
      <c r="O106" s="25">
        <f t="shared" si="34"/>
        <v>0</v>
      </c>
      <c r="P106" s="25">
        <f t="shared" si="35"/>
        <v>0</v>
      </c>
      <c r="Q106" s="25">
        <f t="shared" si="36"/>
        <v>0</v>
      </c>
      <c r="R106" s="25">
        <f t="shared" si="37"/>
        <v>0</v>
      </c>
      <c r="S106" s="25">
        <f t="shared" si="38"/>
        <v>0</v>
      </c>
      <c r="T106" s="25">
        <f t="shared" si="39"/>
        <v>0</v>
      </c>
      <c r="U106" s="25">
        <f t="shared" si="40"/>
        <v>0</v>
      </c>
      <c r="V106" s="25">
        <f t="shared" si="41"/>
        <v>0</v>
      </c>
      <c r="W106" s="25">
        <f t="shared" si="42"/>
        <v>0</v>
      </c>
      <c r="X106" s="1" t="str">
        <f t="shared" si="43"/>
        <v xml:space="preserve"> ناجح </v>
      </c>
      <c r="AQ106" s="1">
        <v>103</v>
      </c>
    </row>
    <row r="107" spans="1:43" ht="20.45" customHeight="1" x14ac:dyDescent="0.2">
      <c r="A107" s="28">
        <f>IF(B107="","",SUBTOTAL(3,$B$5:B107))</f>
        <v>103</v>
      </c>
      <c r="B107" s="27" t="str">
        <f>'[2]شيت الرابع'!I111</f>
        <v>عزه اسامه باتع عزب</v>
      </c>
      <c r="C107" s="26">
        <f>'[2]شيت الرابع'!Q111</f>
        <v>10</v>
      </c>
      <c r="D107" s="26">
        <f>'[2]شيت الرابع'!X111</f>
        <v>19</v>
      </c>
      <c r="E107" s="26">
        <f>'[2]شيت الرابع'!AE111</f>
        <v>6</v>
      </c>
      <c r="F107" s="26">
        <f>'[2]شيت الرابع'!AL111</f>
        <v>8</v>
      </c>
      <c r="G107" s="26">
        <f>'[2]شيت الرابع'!AS111</f>
        <v>18</v>
      </c>
      <c r="H107" s="26">
        <f>'[2]شيت الرابع'!AY111</f>
        <v>95</v>
      </c>
      <c r="I107" s="26">
        <f>'[2]شيت الرابع'!BD111</f>
        <v>97</v>
      </c>
      <c r="J107" s="26">
        <f>'[2]شيت الرابع'!BI111</f>
        <v>94</v>
      </c>
      <c r="K107" s="26">
        <f>'[2]شيت الرابع'!BN111</f>
        <v>97</v>
      </c>
      <c r="L107" s="26">
        <f>'[2]شيت الرابع'!BV111</f>
        <v>2</v>
      </c>
      <c r="N107" s="25" t="str">
        <f t="shared" si="33"/>
        <v>عربى</v>
      </c>
      <c r="O107" s="25" t="str">
        <f t="shared" si="34"/>
        <v>رياضيات</v>
      </c>
      <c r="P107" s="25" t="str">
        <f t="shared" si="35"/>
        <v>إنجليزى</v>
      </c>
      <c r="Q107" s="25" t="str">
        <f t="shared" si="36"/>
        <v>دراسات</v>
      </c>
      <c r="R107" s="25" t="str">
        <f t="shared" si="37"/>
        <v>علوم</v>
      </c>
      <c r="S107" s="25">
        <f t="shared" si="38"/>
        <v>0</v>
      </c>
      <c r="T107" s="25">
        <f t="shared" si="39"/>
        <v>0</v>
      </c>
      <c r="U107" s="25">
        <f t="shared" si="40"/>
        <v>0</v>
      </c>
      <c r="V107" s="25">
        <f t="shared" si="41"/>
        <v>0</v>
      </c>
      <c r="W107" s="25" t="str">
        <f t="shared" si="42"/>
        <v>دين</v>
      </c>
      <c r="X107" s="1" t="str">
        <f t="shared" si="43"/>
        <v xml:space="preserve">دور ثان </v>
      </c>
      <c r="AQ107" s="1">
        <v>104</v>
      </c>
    </row>
    <row r="108" spans="1:43" ht="20.45" customHeight="1" x14ac:dyDescent="0.2">
      <c r="A108" s="28">
        <f>IF(B108="","",SUBTOTAL(3,$B$5:B108))</f>
        <v>104</v>
      </c>
      <c r="B108" s="27" t="str">
        <f>'[2]شيت الرابع'!I112</f>
        <v>فاطمه محمود حسن عبد الجواد حسن</v>
      </c>
      <c r="C108" s="26">
        <f>'[2]شيت الرابع'!Q112</f>
        <v>39</v>
      </c>
      <c r="D108" s="26">
        <f>'[2]شيت الرابع'!X112</f>
        <v>21</v>
      </c>
      <c r="E108" s="26">
        <f>'[2]شيت الرابع'!AE112</f>
        <v>35</v>
      </c>
      <c r="F108" s="26">
        <f>'[2]شيت الرابع'!AL112</f>
        <v>33</v>
      </c>
      <c r="G108" s="26">
        <f>'[2]شيت الرابع'!AS112</f>
        <v>39</v>
      </c>
      <c r="H108" s="26">
        <f>'[2]شيت الرابع'!AY112</f>
        <v>95</v>
      </c>
      <c r="I108" s="26">
        <f>'[2]شيت الرابع'!BD112</f>
        <v>96</v>
      </c>
      <c r="J108" s="26">
        <f>'[2]شيت الرابع'!BI112</f>
        <v>94</v>
      </c>
      <c r="K108" s="26">
        <f>'[2]شيت الرابع'!BN112</f>
        <v>95</v>
      </c>
      <c r="L108" s="26">
        <f>'[2]شيت الرابع'!BV112</f>
        <v>31</v>
      </c>
      <c r="N108" s="25">
        <f t="shared" si="33"/>
        <v>0</v>
      </c>
      <c r="O108" s="25">
        <f t="shared" si="34"/>
        <v>0</v>
      </c>
      <c r="P108" s="25">
        <f t="shared" si="35"/>
        <v>0</v>
      </c>
      <c r="Q108" s="25">
        <f t="shared" si="36"/>
        <v>0</v>
      </c>
      <c r="R108" s="25">
        <f t="shared" si="37"/>
        <v>0</v>
      </c>
      <c r="S108" s="25">
        <f t="shared" si="38"/>
        <v>0</v>
      </c>
      <c r="T108" s="25">
        <f t="shared" si="39"/>
        <v>0</v>
      </c>
      <c r="U108" s="25">
        <f t="shared" si="40"/>
        <v>0</v>
      </c>
      <c r="V108" s="25">
        <f t="shared" si="41"/>
        <v>0</v>
      </c>
      <c r="W108" s="25">
        <f t="shared" si="42"/>
        <v>0</v>
      </c>
      <c r="X108" s="1" t="str">
        <f t="shared" si="43"/>
        <v xml:space="preserve"> ناجح </v>
      </c>
      <c r="AQ108" s="1">
        <v>105</v>
      </c>
    </row>
    <row r="109" spans="1:43" ht="20.45" customHeight="1" x14ac:dyDescent="0.2">
      <c r="A109" s="28">
        <f>IF(B109="","",SUBTOTAL(3,$B$5:B109))</f>
        <v>105</v>
      </c>
      <c r="B109" s="27" t="str">
        <f>'[2]شيت الرابع'!I113</f>
        <v>فلومينا يوسف جرجس اسحق حنا</v>
      </c>
      <c r="C109" s="26">
        <f>'[2]شيت الرابع'!Q113</f>
        <v>40</v>
      </c>
      <c r="D109" s="26">
        <f>'[2]شيت الرابع'!X113</f>
        <v>32</v>
      </c>
      <c r="E109" s="26">
        <f>'[2]شيت الرابع'!AE113</f>
        <v>34</v>
      </c>
      <c r="F109" s="26">
        <f>'[2]شيت الرابع'!AL113</f>
        <v>38</v>
      </c>
      <c r="G109" s="26">
        <f>'[2]شيت الرابع'!AS113</f>
        <v>40</v>
      </c>
      <c r="H109" s="26">
        <f>'[2]شيت الرابع'!AY113</f>
        <v>96</v>
      </c>
      <c r="I109" s="26">
        <f>'[2]شيت الرابع'!BD113</f>
        <v>96</v>
      </c>
      <c r="J109" s="26">
        <f>'[2]شيت الرابع'!BI113</f>
        <v>96</v>
      </c>
      <c r="K109" s="26">
        <f>'[2]شيت الرابع'!BN113</f>
        <v>96</v>
      </c>
      <c r="L109" s="26">
        <f>'[2]شيت الرابع'!BV113</f>
        <v>34</v>
      </c>
      <c r="N109" s="25">
        <f t="shared" si="33"/>
        <v>0</v>
      </c>
      <c r="O109" s="25">
        <f t="shared" si="34"/>
        <v>0</v>
      </c>
      <c r="P109" s="25">
        <f t="shared" si="35"/>
        <v>0</v>
      </c>
      <c r="Q109" s="25">
        <f t="shared" si="36"/>
        <v>0</v>
      </c>
      <c r="R109" s="25">
        <f t="shared" si="37"/>
        <v>0</v>
      </c>
      <c r="S109" s="25">
        <f t="shared" si="38"/>
        <v>0</v>
      </c>
      <c r="T109" s="25">
        <f t="shared" si="39"/>
        <v>0</v>
      </c>
      <c r="U109" s="25">
        <f t="shared" si="40"/>
        <v>0</v>
      </c>
      <c r="V109" s="25">
        <f t="shared" si="41"/>
        <v>0</v>
      </c>
      <c r="W109" s="25">
        <f t="shared" si="42"/>
        <v>0</v>
      </c>
      <c r="X109" s="1" t="str">
        <f t="shared" si="43"/>
        <v xml:space="preserve"> ناجح </v>
      </c>
      <c r="AQ109" s="1">
        <v>106</v>
      </c>
    </row>
    <row r="110" spans="1:43" ht="20.45" customHeight="1" x14ac:dyDescent="0.2">
      <c r="A110" s="28">
        <f>IF(B110="","",SUBTOTAL(3,$B$5:B110))</f>
        <v>106</v>
      </c>
      <c r="B110" s="27" t="str">
        <f>'[2]شيت الرابع'!I114</f>
        <v>فيرينا عاطف فريد جرجس غبريال</v>
      </c>
      <c r="C110" s="26">
        <f>'[2]شيت الرابع'!Q114</f>
        <v>36</v>
      </c>
      <c r="D110" s="26">
        <f>'[2]شيت الرابع'!X114</f>
        <v>38</v>
      </c>
      <c r="E110" s="26">
        <f>'[2]شيت الرابع'!AE114</f>
        <v>38</v>
      </c>
      <c r="F110" s="26">
        <f>'[2]شيت الرابع'!AL114</f>
        <v>37</v>
      </c>
      <c r="G110" s="26">
        <f>'[2]شيت الرابع'!AS114</f>
        <v>40</v>
      </c>
      <c r="H110" s="26">
        <f>'[2]شيت الرابع'!AY114</f>
        <v>94</v>
      </c>
      <c r="I110" s="26">
        <f>'[2]شيت الرابع'!BD114</f>
        <v>95</v>
      </c>
      <c r="J110" s="26">
        <f>'[2]شيت الرابع'!BI114</f>
        <v>96</v>
      </c>
      <c r="K110" s="26">
        <f>'[2]شيت الرابع'!BN114</f>
        <v>97</v>
      </c>
      <c r="L110" s="26">
        <f>'[2]شيت الرابع'!BV114</f>
        <v>34</v>
      </c>
      <c r="N110" s="25">
        <f t="shared" si="33"/>
        <v>0</v>
      </c>
      <c r="O110" s="25">
        <f t="shared" si="34"/>
        <v>0</v>
      </c>
      <c r="P110" s="25">
        <f t="shared" si="35"/>
        <v>0</v>
      </c>
      <c r="Q110" s="25">
        <f t="shared" si="36"/>
        <v>0</v>
      </c>
      <c r="R110" s="25">
        <f t="shared" si="37"/>
        <v>0</v>
      </c>
      <c r="S110" s="25">
        <f t="shared" si="38"/>
        <v>0</v>
      </c>
      <c r="T110" s="25">
        <f t="shared" si="39"/>
        <v>0</v>
      </c>
      <c r="U110" s="25">
        <f t="shared" si="40"/>
        <v>0</v>
      </c>
      <c r="V110" s="25">
        <f t="shared" si="41"/>
        <v>0</v>
      </c>
      <c r="W110" s="25">
        <f t="shared" si="42"/>
        <v>0</v>
      </c>
      <c r="X110" s="1" t="str">
        <f t="shared" si="43"/>
        <v xml:space="preserve"> ناجح </v>
      </c>
      <c r="AQ110" s="1">
        <v>107</v>
      </c>
    </row>
    <row r="111" spans="1:43" ht="20.45" customHeight="1" x14ac:dyDescent="0.2">
      <c r="A111" s="28">
        <f>IF(B111="","",SUBTOTAL(3,$B$5:B111))</f>
        <v>107</v>
      </c>
      <c r="B111" s="27" t="str">
        <f>'[2]شيت الرابع'!I115</f>
        <v>مروه أشرف حسين حسن حسين</v>
      </c>
      <c r="C111" s="26">
        <f>'[2]شيت الرابع'!Q115</f>
        <v>34</v>
      </c>
      <c r="D111" s="26">
        <f>'[2]شيت الرابع'!X115</f>
        <v>21</v>
      </c>
      <c r="E111" s="26">
        <f>'[2]شيت الرابع'!AE115</f>
        <v>36</v>
      </c>
      <c r="F111" s="26">
        <f>'[2]شيت الرابع'!AL115</f>
        <v>30</v>
      </c>
      <c r="G111" s="26">
        <f>'[2]شيت الرابع'!AS115</f>
        <v>34</v>
      </c>
      <c r="H111" s="26">
        <f>'[2]شيت الرابع'!AY115</f>
        <v>95</v>
      </c>
      <c r="I111" s="26">
        <f>'[2]شيت الرابع'!BD115</f>
        <v>96</v>
      </c>
      <c r="J111" s="26">
        <f>'[2]شيت الرابع'!BI115</f>
        <v>96</v>
      </c>
      <c r="K111" s="26">
        <f>'[2]شيت الرابع'!BN115</f>
        <v>95</v>
      </c>
      <c r="L111" s="26">
        <f>'[2]شيت الرابع'!BV115</f>
        <v>24</v>
      </c>
      <c r="N111" s="25">
        <f t="shared" si="33"/>
        <v>0</v>
      </c>
      <c r="O111" s="25">
        <f t="shared" si="34"/>
        <v>0</v>
      </c>
      <c r="P111" s="25">
        <f t="shared" si="35"/>
        <v>0</v>
      </c>
      <c r="Q111" s="25">
        <f t="shared" si="36"/>
        <v>0</v>
      </c>
      <c r="R111" s="25">
        <f t="shared" si="37"/>
        <v>0</v>
      </c>
      <c r="S111" s="25">
        <f t="shared" si="38"/>
        <v>0</v>
      </c>
      <c r="T111" s="25">
        <f t="shared" si="39"/>
        <v>0</v>
      </c>
      <c r="U111" s="25">
        <f t="shared" si="40"/>
        <v>0</v>
      </c>
      <c r="V111" s="25">
        <f t="shared" si="41"/>
        <v>0</v>
      </c>
      <c r="W111" s="25">
        <f t="shared" si="42"/>
        <v>0</v>
      </c>
      <c r="X111" s="1" t="str">
        <f t="shared" si="43"/>
        <v xml:space="preserve"> ناجح </v>
      </c>
      <c r="AQ111" s="1">
        <v>108</v>
      </c>
    </row>
    <row r="112" spans="1:43" ht="20.45" customHeight="1" x14ac:dyDescent="0.2">
      <c r="A112" s="28">
        <f>IF(B112="","",SUBTOTAL(3,$B$5:B112))</f>
        <v>108</v>
      </c>
      <c r="B112" s="27" t="str">
        <f>'[2]شيت الرابع'!I116</f>
        <v>مروه وليد بيومى حسن حسن</v>
      </c>
      <c r="C112" s="26">
        <f>'[2]شيت الرابع'!Q116</f>
        <v>35</v>
      </c>
      <c r="D112" s="26">
        <f>'[2]شيت الرابع'!X116</f>
        <v>22</v>
      </c>
      <c r="E112" s="26">
        <f>'[2]شيت الرابع'!AE116</f>
        <v>37</v>
      </c>
      <c r="F112" s="26">
        <f>'[2]شيت الرابع'!AL116</f>
        <v>36</v>
      </c>
      <c r="G112" s="26">
        <f>'[2]شيت الرابع'!AS116</f>
        <v>38</v>
      </c>
      <c r="H112" s="26">
        <f>'[2]شيت الرابع'!AY116</f>
        <v>95</v>
      </c>
      <c r="I112" s="26">
        <f>'[2]شيت الرابع'!BD116</f>
        <v>96</v>
      </c>
      <c r="J112" s="26">
        <f>'[2]شيت الرابع'!BI116</f>
        <v>94</v>
      </c>
      <c r="K112" s="26">
        <f>'[2]شيت الرابع'!BN116</f>
        <v>94</v>
      </c>
      <c r="L112" s="26">
        <f>'[2]شيت الرابع'!BV116</f>
        <v>30</v>
      </c>
      <c r="N112" s="25">
        <f t="shared" si="33"/>
        <v>0</v>
      </c>
      <c r="O112" s="25">
        <f t="shared" si="34"/>
        <v>0</v>
      </c>
      <c r="P112" s="25">
        <f t="shared" si="35"/>
        <v>0</v>
      </c>
      <c r="Q112" s="25">
        <f t="shared" si="36"/>
        <v>0</v>
      </c>
      <c r="R112" s="25">
        <f t="shared" si="37"/>
        <v>0</v>
      </c>
      <c r="S112" s="25">
        <f t="shared" si="38"/>
        <v>0</v>
      </c>
      <c r="T112" s="25">
        <f t="shared" si="39"/>
        <v>0</v>
      </c>
      <c r="U112" s="25">
        <f t="shared" si="40"/>
        <v>0</v>
      </c>
      <c r="V112" s="25">
        <f t="shared" si="41"/>
        <v>0</v>
      </c>
      <c r="W112" s="25">
        <f t="shared" si="42"/>
        <v>0</v>
      </c>
      <c r="X112" s="1" t="str">
        <f t="shared" si="43"/>
        <v xml:space="preserve"> ناجح </v>
      </c>
      <c r="AQ112" s="1">
        <v>109</v>
      </c>
    </row>
    <row r="113" spans="1:43" ht="20.45" customHeight="1" x14ac:dyDescent="0.2">
      <c r="A113" s="28">
        <f>IF(B113="","",SUBTOTAL(3,$B$5:B113))</f>
        <v>109</v>
      </c>
      <c r="B113" s="27" t="str">
        <f>'[2]شيت الرابع'!I117</f>
        <v>مريم اسامه فتحى حامد عبد الله</v>
      </c>
      <c r="C113" s="26">
        <f>'[2]شيت الرابع'!Q117</f>
        <v>10</v>
      </c>
      <c r="D113" s="26">
        <f>'[2]شيت الرابع'!X117</f>
        <v>7</v>
      </c>
      <c r="E113" s="26">
        <f>'[2]شيت الرابع'!AE117</f>
        <v>10</v>
      </c>
      <c r="F113" s="26">
        <f>'[2]شيت الرابع'!AL117</f>
        <v>28</v>
      </c>
      <c r="G113" s="26">
        <f>'[2]شيت الرابع'!AS117</f>
        <v>18</v>
      </c>
      <c r="H113" s="26">
        <f>'[2]شيت الرابع'!AY117</f>
        <v>95</v>
      </c>
      <c r="I113" s="26">
        <f>'[2]شيت الرابع'!BD117</f>
        <v>96</v>
      </c>
      <c r="J113" s="26">
        <f>'[2]شيت الرابع'!BI117</f>
        <v>94</v>
      </c>
      <c r="K113" s="26">
        <f>'[2]شيت الرابع'!BN117</f>
        <v>95</v>
      </c>
      <c r="L113" s="26">
        <f>'[2]شيت الرابع'!BV117</f>
        <v>4</v>
      </c>
      <c r="N113" s="25" t="str">
        <f t="shared" si="33"/>
        <v>عربى</v>
      </c>
      <c r="O113" s="25" t="str">
        <f t="shared" si="34"/>
        <v>رياضيات</v>
      </c>
      <c r="P113" s="25" t="str">
        <f t="shared" si="35"/>
        <v>إنجليزى</v>
      </c>
      <c r="Q113" s="25">
        <f t="shared" si="36"/>
        <v>0</v>
      </c>
      <c r="R113" s="25" t="str">
        <f t="shared" si="37"/>
        <v>علوم</v>
      </c>
      <c r="S113" s="25">
        <f t="shared" si="38"/>
        <v>0</v>
      </c>
      <c r="T113" s="25">
        <f t="shared" si="39"/>
        <v>0</v>
      </c>
      <c r="U113" s="25">
        <f t="shared" si="40"/>
        <v>0</v>
      </c>
      <c r="V113" s="25">
        <f t="shared" si="41"/>
        <v>0</v>
      </c>
      <c r="W113" s="25" t="str">
        <f t="shared" si="42"/>
        <v>دين</v>
      </c>
      <c r="X113" s="1" t="str">
        <f t="shared" si="43"/>
        <v xml:space="preserve">دور ثان </v>
      </c>
      <c r="AQ113" s="1">
        <v>110</v>
      </c>
    </row>
    <row r="114" spans="1:43" ht="20.45" customHeight="1" x14ac:dyDescent="0.2">
      <c r="A114" s="28">
        <f>IF(B114="","",SUBTOTAL(3,$B$5:B114))</f>
        <v>110</v>
      </c>
      <c r="B114" s="27" t="str">
        <f>'[2]شيت الرابع'!I118</f>
        <v>مريم أشرف يوسف داود غطاس</v>
      </c>
      <c r="C114" s="26">
        <f>'[2]شيت الرابع'!Q118</f>
        <v>40</v>
      </c>
      <c r="D114" s="26">
        <f>'[2]شيت الرابع'!X118</f>
        <v>37</v>
      </c>
      <c r="E114" s="26">
        <f>'[2]شيت الرابع'!AE118</f>
        <v>40</v>
      </c>
      <c r="F114" s="26">
        <f>'[2]شيت الرابع'!AL118</f>
        <v>40</v>
      </c>
      <c r="G114" s="26">
        <f>'[2]شيت الرابع'!AS118</f>
        <v>38</v>
      </c>
      <c r="H114" s="26">
        <f>'[2]شيت الرابع'!AY118</f>
        <v>96</v>
      </c>
      <c r="I114" s="26">
        <f>'[2]شيت الرابع'!BD118</f>
        <v>96</v>
      </c>
      <c r="J114" s="26">
        <f>'[2]شيت الرابع'!BI118</f>
        <v>96</v>
      </c>
      <c r="K114" s="26">
        <f>'[2]شيت الرابع'!BN118</f>
        <v>96</v>
      </c>
      <c r="L114" s="26">
        <f>'[2]شيت الرابع'!BV118</f>
        <v>32</v>
      </c>
      <c r="N114" s="25">
        <f t="shared" si="33"/>
        <v>0</v>
      </c>
      <c r="O114" s="25">
        <f t="shared" si="34"/>
        <v>0</v>
      </c>
      <c r="P114" s="25">
        <f t="shared" si="35"/>
        <v>0</v>
      </c>
      <c r="Q114" s="25">
        <f t="shared" si="36"/>
        <v>0</v>
      </c>
      <c r="R114" s="25">
        <f t="shared" si="37"/>
        <v>0</v>
      </c>
      <c r="S114" s="25">
        <f t="shared" si="38"/>
        <v>0</v>
      </c>
      <c r="T114" s="25">
        <f t="shared" si="39"/>
        <v>0</v>
      </c>
      <c r="U114" s="25">
        <f t="shared" si="40"/>
        <v>0</v>
      </c>
      <c r="V114" s="25">
        <f t="shared" si="41"/>
        <v>0</v>
      </c>
      <c r="W114" s="25">
        <f t="shared" si="42"/>
        <v>0</v>
      </c>
      <c r="X114" s="1" t="str">
        <f t="shared" si="43"/>
        <v xml:space="preserve"> ناجح </v>
      </c>
      <c r="AQ114" s="1">
        <v>111</v>
      </c>
    </row>
    <row r="115" spans="1:43" ht="20.45" customHeight="1" x14ac:dyDescent="0.2">
      <c r="A115" s="28">
        <f>IF(B115="","",SUBTOTAL(3,$B$5:B115))</f>
        <v>111</v>
      </c>
      <c r="B115" s="27" t="str">
        <f>'[2]شيت الرابع'!I119</f>
        <v>مريم رضا هاشم عزب هاشم</v>
      </c>
      <c r="C115" s="26">
        <f>'[2]شيت الرابع'!Q119</f>
        <v>39</v>
      </c>
      <c r="D115" s="26">
        <f>'[2]شيت الرابع'!X119</f>
        <v>39</v>
      </c>
      <c r="E115" s="26">
        <f>'[2]شيت الرابع'!AE119</f>
        <v>34</v>
      </c>
      <c r="F115" s="26">
        <f>'[2]شيت الرابع'!AL119</f>
        <v>36</v>
      </c>
      <c r="G115" s="26">
        <f>'[2]شيت الرابع'!AS119</f>
        <v>38</v>
      </c>
      <c r="H115" s="26">
        <f>'[2]شيت الرابع'!AY119</f>
        <v>96</v>
      </c>
      <c r="I115" s="26">
        <f>'[2]شيت الرابع'!BD119</f>
        <v>97</v>
      </c>
      <c r="J115" s="26">
        <f>'[2]شيت الرابع'!BI119</f>
        <v>96</v>
      </c>
      <c r="K115" s="26">
        <f>'[2]شيت الرابع'!BN119</f>
        <v>97</v>
      </c>
      <c r="L115" s="26">
        <f>'[2]شيت الرابع'!BV119</f>
        <v>32</v>
      </c>
      <c r="N115" s="25">
        <f t="shared" si="33"/>
        <v>0</v>
      </c>
      <c r="O115" s="25">
        <f t="shared" si="34"/>
        <v>0</v>
      </c>
      <c r="P115" s="25">
        <f t="shared" si="35"/>
        <v>0</v>
      </c>
      <c r="Q115" s="25">
        <f t="shared" si="36"/>
        <v>0</v>
      </c>
      <c r="R115" s="25">
        <f t="shared" si="37"/>
        <v>0</v>
      </c>
      <c r="S115" s="25">
        <f t="shared" si="38"/>
        <v>0</v>
      </c>
      <c r="T115" s="25">
        <f t="shared" si="39"/>
        <v>0</v>
      </c>
      <c r="U115" s="25">
        <f t="shared" si="40"/>
        <v>0</v>
      </c>
      <c r="V115" s="25">
        <f t="shared" si="41"/>
        <v>0</v>
      </c>
      <c r="W115" s="25">
        <f t="shared" si="42"/>
        <v>0</v>
      </c>
      <c r="X115" s="1" t="str">
        <f t="shared" si="43"/>
        <v xml:space="preserve"> ناجح </v>
      </c>
      <c r="AQ115" s="1">
        <v>112</v>
      </c>
    </row>
    <row r="116" spans="1:43" ht="20.45" customHeight="1" x14ac:dyDescent="0.2">
      <c r="A116" s="28">
        <f>IF(B116="","",SUBTOTAL(3,$B$5:B116))</f>
        <v>112</v>
      </c>
      <c r="B116" s="27" t="str">
        <f>'[2]شيت الرابع'!I120</f>
        <v>مريم طه كمال طه عبد الله</v>
      </c>
      <c r="C116" s="26">
        <f>'[2]شيت الرابع'!Q120</f>
        <v>11</v>
      </c>
      <c r="D116" s="26">
        <f>'[2]شيت الرابع'!X120</f>
        <v>18</v>
      </c>
      <c r="E116" s="26">
        <f>'[2]شيت الرابع'!AE120</f>
        <v>23</v>
      </c>
      <c r="F116" s="26">
        <f>'[2]شيت الرابع'!AL120</f>
        <v>22</v>
      </c>
      <c r="G116" s="26">
        <f>'[2]شيت الرابع'!AS120</f>
        <v>22</v>
      </c>
      <c r="H116" s="26">
        <f>'[2]شيت الرابع'!AY120</f>
        <v>96</v>
      </c>
      <c r="I116" s="26">
        <f>'[2]شيت الرابع'!BD120</f>
        <v>97</v>
      </c>
      <c r="J116" s="26">
        <f>'[2]شيت الرابع'!BI120</f>
        <v>96</v>
      </c>
      <c r="K116" s="26">
        <f>'[2]شيت الرابع'!BN120</f>
        <v>98</v>
      </c>
      <c r="L116" s="26">
        <f>'[2]شيت الرابع'!BV120</f>
        <v>4</v>
      </c>
      <c r="N116" s="25" t="str">
        <f t="shared" si="33"/>
        <v>عربى</v>
      </c>
      <c r="O116" s="25" t="str">
        <f t="shared" si="34"/>
        <v>رياضيات</v>
      </c>
      <c r="P116" s="25">
        <f t="shared" si="35"/>
        <v>0</v>
      </c>
      <c r="Q116" s="25">
        <f t="shared" si="36"/>
        <v>0</v>
      </c>
      <c r="R116" s="25">
        <f t="shared" si="37"/>
        <v>0</v>
      </c>
      <c r="S116" s="25">
        <f t="shared" si="38"/>
        <v>0</v>
      </c>
      <c r="T116" s="25">
        <f t="shared" si="39"/>
        <v>0</v>
      </c>
      <c r="U116" s="25">
        <f t="shared" si="40"/>
        <v>0</v>
      </c>
      <c r="V116" s="25">
        <f t="shared" si="41"/>
        <v>0</v>
      </c>
      <c r="W116" s="25" t="str">
        <f t="shared" si="42"/>
        <v>دين</v>
      </c>
      <c r="X116" s="1" t="str">
        <f t="shared" si="43"/>
        <v xml:space="preserve">دور ثان </v>
      </c>
      <c r="AQ116" s="1">
        <v>113</v>
      </c>
    </row>
    <row r="117" spans="1:43" ht="20.45" customHeight="1" x14ac:dyDescent="0.2">
      <c r="A117" s="28">
        <f>IF(B117="","",SUBTOTAL(3,$B$5:B117))</f>
        <v>113</v>
      </c>
      <c r="B117" s="27" t="str">
        <f>'[2]شيت الرابع'!I121</f>
        <v>مريم نبيل باقى مسيحه داود</v>
      </c>
      <c r="C117" s="26">
        <f>'[2]شيت الرابع'!Q121</f>
        <v>34</v>
      </c>
      <c r="D117" s="26">
        <f>'[2]شيت الرابع'!X121</f>
        <v>29</v>
      </c>
      <c r="E117" s="26">
        <f>'[2]شيت الرابع'!AE121</f>
        <v>35</v>
      </c>
      <c r="F117" s="26">
        <f>'[2]شيت الرابع'!AL121</f>
        <v>37</v>
      </c>
      <c r="G117" s="26">
        <f>'[2]شيت الرابع'!AS121</f>
        <v>40</v>
      </c>
      <c r="H117" s="26">
        <f>'[2]شيت الرابع'!AY121</f>
        <v>95</v>
      </c>
      <c r="I117" s="26">
        <f>'[2]شيت الرابع'!BD121</f>
        <v>99</v>
      </c>
      <c r="J117" s="26">
        <f>'[2]شيت الرابع'!BI121</f>
        <v>96</v>
      </c>
      <c r="K117" s="26">
        <f>'[2]شيت الرابع'!BN121</f>
        <v>96</v>
      </c>
      <c r="L117" s="26">
        <f>'[2]شيت الرابع'!BV121</f>
        <v>32</v>
      </c>
      <c r="N117" s="25">
        <f t="shared" si="33"/>
        <v>0</v>
      </c>
      <c r="O117" s="25">
        <f t="shared" si="34"/>
        <v>0</v>
      </c>
      <c r="P117" s="25">
        <f t="shared" si="35"/>
        <v>0</v>
      </c>
      <c r="Q117" s="25">
        <f t="shared" si="36"/>
        <v>0</v>
      </c>
      <c r="R117" s="25">
        <f t="shared" si="37"/>
        <v>0</v>
      </c>
      <c r="S117" s="25">
        <f t="shared" si="38"/>
        <v>0</v>
      </c>
      <c r="T117" s="25">
        <f t="shared" si="39"/>
        <v>0</v>
      </c>
      <c r="U117" s="25">
        <f t="shared" si="40"/>
        <v>0</v>
      </c>
      <c r="V117" s="25">
        <f t="shared" si="41"/>
        <v>0</v>
      </c>
      <c r="W117" s="25">
        <f t="shared" si="42"/>
        <v>0</v>
      </c>
      <c r="X117" s="1" t="str">
        <f t="shared" si="43"/>
        <v xml:space="preserve"> ناجح </v>
      </c>
      <c r="AQ117" s="1">
        <v>114</v>
      </c>
    </row>
    <row r="118" spans="1:43" ht="20.45" customHeight="1" x14ac:dyDescent="0.2">
      <c r="A118" s="28">
        <f>IF(B118="","",SUBTOTAL(3,$B$5:B118))</f>
        <v>114</v>
      </c>
      <c r="B118" s="27" t="str">
        <f>'[2]شيت الرابع'!I122</f>
        <v>منار محمد السيد محمد عبد ربه</v>
      </c>
      <c r="C118" s="26">
        <f>'[2]شيت الرابع'!Q122</f>
        <v>27</v>
      </c>
      <c r="D118" s="26">
        <f>'[2]شيت الرابع'!X122</f>
        <v>21</v>
      </c>
      <c r="E118" s="26">
        <f>'[2]شيت الرابع'!AE122</f>
        <v>25</v>
      </c>
      <c r="F118" s="26">
        <f>'[2]شيت الرابع'!AL122</f>
        <v>22</v>
      </c>
      <c r="G118" s="26">
        <f>'[2]شيت الرابع'!AS122</f>
        <v>29</v>
      </c>
      <c r="H118" s="26">
        <f>'[2]شيت الرابع'!AY122</f>
        <v>95</v>
      </c>
      <c r="I118" s="26">
        <f>'[2]شيت الرابع'!BD122</f>
        <v>97</v>
      </c>
      <c r="J118" s="26">
        <f>'[2]شيت الرابع'!BI122</f>
        <v>96</v>
      </c>
      <c r="K118" s="26">
        <f>'[2]شيت الرابع'!BN122</f>
        <v>95</v>
      </c>
      <c r="L118" s="26">
        <f>'[2]شيت الرابع'!BV122</f>
        <v>19</v>
      </c>
      <c r="N118" s="25">
        <f t="shared" si="33"/>
        <v>0</v>
      </c>
      <c r="O118" s="25">
        <f t="shared" si="34"/>
        <v>0</v>
      </c>
      <c r="P118" s="25">
        <f t="shared" si="35"/>
        <v>0</v>
      </c>
      <c r="Q118" s="25">
        <f t="shared" si="36"/>
        <v>0</v>
      </c>
      <c r="R118" s="25">
        <f t="shared" si="37"/>
        <v>0</v>
      </c>
      <c r="S118" s="25">
        <f t="shared" si="38"/>
        <v>0</v>
      </c>
      <c r="T118" s="25">
        <f t="shared" si="39"/>
        <v>0</v>
      </c>
      <c r="U118" s="25">
        <f t="shared" si="40"/>
        <v>0</v>
      </c>
      <c r="V118" s="25">
        <f t="shared" si="41"/>
        <v>0</v>
      </c>
      <c r="W118" s="25" t="str">
        <f t="shared" si="42"/>
        <v>دين</v>
      </c>
      <c r="X118" s="1" t="str">
        <f t="shared" si="43"/>
        <v xml:space="preserve">دور ثان </v>
      </c>
      <c r="AQ118" s="1">
        <v>115</v>
      </c>
    </row>
    <row r="119" spans="1:43" ht="20.45" customHeight="1" x14ac:dyDescent="0.2">
      <c r="A119" s="32">
        <f>IF(B119="","",SUBTOTAL(3,$B$5:B119))</f>
        <v>115</v>
      </c>
      <c r="B119" s="31" t="str">
        <f>'[2]شيت الرابع'!I123</f>
        <v>منه فايد جمعة عزب جمعة</v>
      </c>
      <c r="C119" s="30">
        <f>'[2]شيت الرابع'!Q123</f>
        <v>0</v>
      </c>
      <c r="D119" s="30">
        <f>'[2]شيت الرابع'!X123</f>
        <v>0</v>
      </c>
      <c r="E119" s="30">
        <f>'[2]شيت الرابع'!AE123</f>
        <v>0</v>
      </c>
      <c r="F119" s="30">
        <f>'[2]شيت الرابع'!AL123</f>
        <v>0</v>
      </c>
      <c r="G119" s="30">
        <f>'[2]شيت الرابع'!AS123</f>
        <v>0</v>
      </c>
      <c r="H119" s="30">
        <f>'[2]شيت الرابع'!AY123</f>
        <v>0</v>
      </c>
      <c r="I119" s="30">
        <f>'[2]شيت الرابع'!BD123</f>
        <v>0</v>
      </c>
      <c r="J119" s="30">
        <f>'[2]شيت الرابع'!BI123</f>
        <v>0</v>
      </c>
      <c r="K119" s="30">
        <f>'[2]شيت الرابع'!BN123</f>
        <v>0</v>
      </c>
      <c r="L119" s="30">
        <f>'[2]شيت الرابع'!BV123</f>
        <v>0</v>
      </c>
      <c r="M119" s="29" t="s">
        <v>16</v>
      </c>
      <c r="N119" s="25" t="str">
        <f t="shared" si="33"/>
        <v>عربى</v>
      </c>
      <c r="O119" s="25" t="str">
        <f t="shared" si="34"/>
        <v>رياضيات</v>
      </c>
      <c r="P119" s="25" t="str">
        <f t="shared" si="35"/>
        <v>إنجليزى</v>
      </c>
      <c r="Q119" s="25" t="str">
        <f t="shared" si="36"/>
        <v>دراسات</v>
      </c>
      <c r="R119" s="25" t="str">
        <f t="shared" si="37"/>
        <v>علوم</v>
      </c>
      <c r="S119" s="25" t="str">
        <f t="shared" si="38"/>
        <v>فنى</v>
      </c>
      <c r="T119" s="25" t="str">
        <f t="shared" si="39"/>
        <v>رياضى</v>
      </c>
      <c r="U119" s="25" t="str">
        <f t="shared" si="40"/>
        <v>نشاط 1</v>
      </c>
      <c r="V119" s="25" t="str">
        <f t="shared" si="41"/>
        <v>نشاط2</v>
      </c>
      <c r="W119" s="25" t="str">
        <f t="shared" si="42"/>
        <v>دين</v>
      </c>
      <c r="X119" s="1" t="str">
        <f t="shared" si="43"/>
        <v xml:space="preserve">دور ثان </v>
      </c>
      <c r="AQ119" s="1">
        <v>116</v>
      </c>
    </row>
    <row r="120" spans="1:43" ht="20.45" customHeight="1" x14ac:dyDescent="0.2">
      <c r="A120" s="28">
        <f>IF(B120="","",SUBTOTAL(3,$B$5:B120))</f>
        <v>116</v>
      </c>
      <c r="B120" s="27" t="str">
        <f>'[2]شيت الرابع'!I124</f>
        <v>منه محمد عبد الله عبد الله محمد</v>
      </c>
      <c r="C120" s="26">
        <f>'[2]شيت الرابع'!Q124</f>
        <v>9</v>
      </c>
      <c r="D120" s="26">
        <f>'[2]شيت الرابع'!X124</f>
        <v>13</v>
      </c>
      <c r="E120" s="26">
        <f>'[2]شيت الرابع'!AE124</f>
        <v>21</v>
      </c>
      <c r="F120" s="26">
        <f>'[2]شيت الرابع'!AL124</f>
        <v>9</v>
      </c>
      <c r="G120" s="26">
        <f>'[2]شيت الرابع'!AS124</f>
        <v>23</v>
      </c>
      <c r="H120" s="26">
        <f>'[2]شيت الرابع'!AY124</f>
        <v>95</v>
      </c>
      <c r="I120" s="26">
        <f>'[2]شيت الرابع'!BD124</f>
        <v>98</v>
      </c>
      <c r="J120" s="26">
        <f>'[2]شيت الرابع'!BI124</f>
        <v>94</v>
      </c>
      <c r="K120" s="26">
        <f>'[2]شيت الرابع'!BN124</f>
        <v>96</v>
      </c>
      <c r="L120" s="26">
        <f>'[2]شيت الرابع'!BV124</f>
        <v>4</v>
      </c>
      <c r="N120" s="25" t="str">
        <f t="shared" si="33"/>
        <v>عربى</v>
      </c>
      <c r="O120" s="25" t="str">
        <f t="shared" si="34"/>
        <v>رياضيات</v>
      </c>
      <c r="P120" s="25">
        <f t="shared" si="35"/>
        <v>0</v>
      </c>
      <c r="Q120" s="25" t="str">
        <f t="shared" si="36"/>
        <v>دراسات</v>
      </c>
      <c r="R120" s="25">
        <f t="shared" si="37"/>
        <v>0</v>
      </c>
      <c r="S120" s="25">
        <f t="shared" si="38"/>
        <v>0</v>
      </c>
      <c r="T120" s="25">
        <f t="shared" si="39"/>
        <v>0</v>
      </c>
      <c r="U120" s="25">
        <f t="shared" si="40"/>
        <v>0</v>
      </c>
      <c r="V120" s="25">
        <f t="shared" si="41"/>
        <v>0</v>
      </c>
      <c r="W120" s="25" t="str">
        <f t="shared" si="42"/>
        <v>دين</v>
      </c>
      <c r="X120" s="1" t="str">
        <f t="shared" si="43"/>
        <v xml:space="preserve">دور ثان </v>
      </c>
      <c r="AQ120" s="1">
        <v>117</v>
      </c>
    </row>
    <row r="121" spans="1:43" ht="20.45" customHeight="1" x14ac:dyDescent="0.2">
      <c r="A121" s="28">
        <f>IF(B121="","",SUBTOTAL(3,$B$5:B121))</f>
        <v>117</v>
      </c>
      <c r="B121" s="27" t="str">
        <f>'[2]شيت الرابع'!I125</f>
        <v>مهرائيل ماهر كامل انور ناروز</v>
      </c>
      <c r="C121" s="26">
        <f>'[2]شيت الرابع'!Q125</f>
        <v>35</v>
      </c>
      <c r="D121" s="26">
        <f>'[2]شيت الرابع'!X125</f>
        <v>18</v>
      </c>
      <c r="E121" s="26">
        <f>'[2]شيت الرابع'!AE125</f>
        <v>30</v>
      </c>
      <c r="F121" s="26">
        <f>'[2]شيت الرابع'!AL125</f>
        <v>21</v>
      </c>
      <c r="G121" s="26">
        <f>'[2]شيت الرابع'!AS125</f>
        <v>36</v>
      </c>
      <c r="H121" s="26">
        <f>'[2]شيت الرابع'!AY125</f>
        <v>96</v>
      </c>
      <c r="I121" s="26">
        <f>'[2]شيت الرابع'!BD125</f>
        <v>97</v>
      </c>
      <c r="J121" s="26">
        <f>'[2]شيت الرابع'!BI125</f>
        <v>96</v>
      </c>
      <c r="K121" s="26">
        <f>'[2]شيت الرابع'!BN125</f>
        <v>95</v>
      </c>
      <c r="L121" s="26">
        <f>'[2]شيت الرابع'!BV125</f>
        <v>10</v>
      </c>
      <c r="N121" s="25">
        <f t="shared" si="33"/>
        <v>0</v>
      </c>
      <c r="O121" s="25" t="str">
        <f t="shared" si="34"/>
        <v>رياضيات</v>
      </c>
      <c r="P121" s="25">
        <f t="shared" si="35"/>
        <v>0</v>
      </c>
      <c r="Q121" s="25">
        <f t="shared" si="36"/>
        <v>0</v>
      </c>
      <c r="R121" s="25">
        <f t="shared" si="37"/>
        <v>0</v>
      </c>
      <c r="S121" s="25">
        <f t="shared" si="38"/>
        <v>0</v>
      </c>
      <c r="T121" s="25">
        <f t="shared" si="39"/>
        <v>0</v>
      </c>
      <c r="U121" s="25">
        <f t="shared" si="40"/>
        <v>0</v>
      </c>
      <c r="V121" s="25">
        <f t="shared" si="41"/>
        <v>0</v>
      </c>
      <c r="W121" s="25" t="str">
        <f t="shared" si="42"/>
        <v>دين</v>
      </c>
      <c r="X121" s="1" t="str">
        <f t="shared" si="43"/>
        <v xml:space="preserve">دور ثان </v>
      </c>
      <c r="AQ121" s="1">
        <v>118</v>
      </c>
    </row>
    <row r="122" spans="1:43" ht="20.45" customHeight="1" x14ac:dyDescent="0.2">
      <c r="A122" s="28">
        <f>IF(B122="","",SUBTOTAL(3,$B$5:B122))</f>
        <v>118</v>
      </c>
      <c r="B122" s="27" t="str">
        <f>'[2]شيت الرابع'!I126</f>
        <v>مياده هانى عبد الحكم محمد حسن</v>
      </c>
      <c r="C122" s="26">
        <f>'[2]شيت الرابع'!Q126</f>
        <v>1</v>
      </c>
      <c r="D122" s="26">
        <f>'[2]شيت الرابع'!X126</f>
        <v>1</v>
      </c>
      <c r="E122" s="26">
        <f>'[2]شيت الرابع'!AE126</f>
        <v>13</v>
      </c>
      <c r="F122" s="26">
        <f>'[2]شيت الرابع'!AL126</f>
        <v>8</v>
      </c>
      <c r="G122" s="26">
        <f>'[2]شيت الرابع'!AS126</f>
        <v>16</v>
      </c>
      <c r="H122" s="26">
        <f>'[2]شيت الرابع'!AY126</f>
        <v>96</v>
      </c>
      <c r="I122" s="26">
        <f>'[2]شيت الرابع'!BD126</f>
        <v>97</v>
      </c>
      <c r="J122" s="26">
        <f>'[2]شيت الرابع'!BI126</f>
        <v>92</v>
      </c>
      <c r="K122" s="26">
        <f>'[2]شيت الرابع'!BN126</f>
        <v>97</v>
      </c>
      <c r="L122" s="26">
        <f>'[2]شيت الرابع'!BV126</f>
        <v>0</v>
      </c>
      <c r="N122" s="25" t="str">
        <f t="shared" si="33"/>
        <v>عربى</v>
      </c>
      <c r="O122" s="25" t="str">
        <f t="shared" si="34"/>
        <v>رياضيات</v>
      </c>
      <c r="P122" s="25" t="str">
        <f t="shared" si="35"/>
        <v>إنجليزى</v>
      </c>
      <c r="Q122" s="25" t="str">
        <f t="shared" si="36"/>
        <v>دراسات</v>
      </c>
      <c r="R122" s="25" t="str">
        <f t="shared" si="37"/>
        <v>علوم</v>
      </c>
      <c r="S122" s="25">
        <f t="shared" si="38"/>
        <v>0</v>
      </c>
      <c r="T122" s="25">
        <f t="shared" si="39"/>
        <v>0</v>
      </c>
      <c r="U122" s="25">
        <f t="shared" si="40"/>
        <v>0</v>
      </c>
      <c r="V122" s="25">
        <f t="shared" si="41"/>
        <v>0</v>
      </c>
      <c r="W122" s="25" t="str">
        <f t="shared" si="42"/>
        <v>دين</v>
      </c>
      <c r="X122" s="1" t="str">
        <f t="shared" si="43"/>
        <v xml:space="preserve">دور ثان </v>
      </c>
      <c r="AQ122" s="1">
        <v>119</v>
      </c>
    </row>
    <row r="123" spans="1:43" ht="20.45" customHeight="1" x14ac:dyDescent="0.2">
      <c r="A123" s="28">
        <f>IF(B123="","",SUBTOTAL(3,$B$5:B123))</f>
        <v>119</v>
      </c>
      <c r="B123" s="27" t="str">
        <f>'[2]شيت الرابع'!I127</f>
        <v>ناديه اشرف سيد أحمد ابراهيم</v>
      </c>
      <c r="C123" s="26">
        <f>'[2]شيت الرابع'!Q127</f>
        <v>10</v>
      </c>
      <c r="D123" s="26">
        <f>'[2]شيت الرابع'!X127</f>
        <v>5</v>
      </c>
      <c r="E123" s="26">
        <f>'[2]شيت الرابع'!AE127</f>
        <v>8</v>
      </c>
      <c r="F123" s="26">
        <f>'[2]شيت الرابع'!AL127</f>
        <v>11</v>
      </c>
      <c r="G123" s="26">
        <f>'[2]شيت الرابع'!AS127</f>
        <v>18</v>
      </c>
      <c r="H123" s="26">
        <f>'[2]شيت الرابع'!AY127</f>
        <v>96</v>
      </c>
      <c r="I123" s="26">
        <f>'[2]شيت الرابع'!BD127</f>
        <v>97</v>
      </c>
      <c r="J123" s="26">
        <f>'[2]شيت الرابع'!BI127</f>
        <v>94</v>
      </c>
      <c r="K123" s="26">
        <f>'[2]شيت الرابع'!BN127</f>
        <v>96</v>
      </c>
      <c r="L123" s="26">
        <f>'[2]شيت الرابع'!BV127</f>
        <v>3</v>
      </c>
      <c r="N123" s="25" t="str">
        <f t="shared" si="33"/>
        <v>عربى</v>
      </c>
      <c r="O123" s="25" t="str">
        <f t="shared" si="34"/>
        <v>رياضيات</v>
      </c>
      <c r="P123" s="25" t="str">
        <f t="shared" si="35"/>
        <v>إنجليزى</v>
      </c>
      <c r="Q123" s="25" t="str">
        <f t="shared" si="36"/>
        <v>دراسات</v>
      </c>
      <c r="R123" s="25" t="str">
        <f t="shared" si="37"/>
        <v>علوم</v>
      </c>
      <c r="S123" s="25">
        <f t="shared" si="38"/>
        <v>0</v>
      </c>
      <c r="T123" s="25">
        <f t="shared" si="39"/>
        <v>0</v>
      </c>
      <c r="U123" s="25">
        <f t="shared" si="40"/>
        <v>0</v>
      </c>
      <c r="V123" s="25">
        <f t="shared" si="41"/>
        <v>0</v>
      </c>
      <c r="W123" s="25" t="str">
        <f t="shared" si="42"/>
        <v>دين</v>
      </c>
      <c r="X123" s="1" t="str">
        <f t="shared" si="43"/>
        <v xml:space="preserve">دور ثان </v>
      </c>
      <c r="AQ123" s="1">
        <v>120</v>
      </c>
    </row>
    <row r="124" spans="1:43" ht="20.45" customHeight="1" x14ac:dyDescent="0.2">
      <c r="A124" s="28">
        <f>IF(B124="","",SUBTOTAL(3,$B$5:B124))</f>
        <v>120</v>
      </c>
      <c r="B124" s="27" t="str">
        <f>'[2]شيت الرابع'!I128</f>
        <v>نجلاء عمر بيومى عمر محمد</v>
      </c>
      <c r="C124" s="26">
        <f>'[2]شيت الرابع'!Q128</f>
        <v>24</v>
      </c>
      <c r="D124" s="26">
        <f>'[2]شيت الرابع'!X128</f>
        <v>20</v>
      </c>
      <c r="E124" s="26">
        <f>'[2]شيت الرابع'!AE128</f>
        <v>26</v>
      </c>
      <c r="F124" s="26">
        <f>'[2]شيت الرابع'!AL128</f>
        <v>11</v>
      </c>
      <c r="G124" s="26">
        <f>'[2]شيت الرابع'!AS128</f>
        <v>23</v>
      </c>
      <c r="H124" s="26">
        <f>'[2]شيت الرابع'!AY128</f>
        <v>96</v>
      </c>
      <c r="I124" s="26">
        <f>'[2]شيت الرابع'!BD128</f>
        <v>97</v>
      </c>
      <c r="J124" s="26">
        <f>'[2]شيت الرابع'!BI128</f>
        <v>94</v>
      </c>
      <c r="K124" s="26">
        <f>'[2]شيت الرابع'!BN128</f>
        <v>97</v>
      </c>
      <c r="L124" s="26">
        <f>'[2]شيت الرابع'!BV128</f>
        <v>19</v>
      </c>
      <c r="N124" s="25">
        <f t="shared" si="33"/>
        <v>0</v>
      </c>
      <c r="O124" s="25">
        <f t="shared" si="34"/>
        <v>0</v>
      </c>
      <c r="P124" s="25">
        <f t="shared" si="35"/>
        <v>0</v>
      </c>
      <c r="Q124" s="25" t="str">
        <f t="shared" si="36"/>
        <v>دراسات</v>
      </c>
      <c r="R124" s="25">
        <f t="shared" si="37"/>
        <v>0</v>
      </c>
      <c r="S124" s="25">
        <f t="shared" si="38"/>
        <v>0</v>
      </c>
      <c r="T124" s="25">
        <f t="shared" si="39"/>
        <v>0</v>
      </c>
      <c r="U124" s="25">
        <f t="shared" si="40"/>
        <v>0</v>
      </c>
      <c r="V124" s="25">
        <f t="shared" si="41"/>
        <v>0</v>
      </c>
      <c r="W124" s="25" t="str">
        <f t="shared" si="42"/>
        <v>دين</v>
      </c>
      <c r="X124" s="1" t="str">
        <f t="shared" si="43"/>
        <v xml:space="preserve">دور ثان </v>
      </c>
      <c r="AQ124" s="1">
        <v>121</v>
      </c>
    </row>
    <row r="125" spans="1:43" ht="20.45" customHeight="1" x14ac:dyDescent="0.2">
      <c r="A125" s="28">
        <f>IF(B125="","",SUBTOTAL(3,$B$5:B125))</f>
        <v>121</v>
      </c>
      <c r="B125" s="27" t="str">
        <f>'[2]شيت الرابع'!I129</f>
        <v>ندى سعيد سمير محمد محمد</v>
      </c>
      <c r="C125" s="26">
        <f>'[2]شيت الرابع'!Q129</f>
        <v>39</v>
      </c>
      <c r="D125" s="26">
        <f>'[2]شيت الرابع'!X129</f>
        <v>23</v>
      </c>
      <c r="E125" s="26">
        <f>'[2]شيت الرابع'!AE129</f>
        <v>33</v>
      </c>
      <c r="F125" s="26">
        <f>'[2]شيت الرابع'!AL129</f>
        <v>34</v>
      </c>
      <c r="G125" s="26">
        <f>'[2]شيت الرابع'!AS129</f>
        <v>38</v>
      </c>
      <c r="H125" s="26">
        <f>'[2]شيت الرابع'!AY129</f>
        <v>96</v>
      </c>
      <c r="I125" s="26">
        <f>'[2]شيت الرابع'!BD129</f>
        <v>98</v>
      </c>
      <c r="J125" s="26">
        <f>'[2]شيت الرابع'!BI129</f>
        <v>94</v>
      </c>
      <c r="K125" s="26">
        <f>'[2]شيت الرابع'!BN129</f>
        <v>96</v>
      </c>
      <c r="L125" s="26">
        <f>'[2]شيت الرابع'!BV129</f>
        <v>28</v>
      </c>
      <c r="N125" s="25">
        <f t="shared" si="33"/>
        <v>0</v>
      </c>
      <c r="O125" s="25">
        <f t="shared" si="34"/>
        <v>0</v>
      </c>
      <c r="P125" s="25">
        <f t="shared" si="35"/>
        <v>0</v>
      </c>
      <c r="Q125" s="25">
        <f t="shared" si="36"/>
        <v>0</v>
      </c>
      <c r="R125" s="25">
        <f t="shared" si="37"/>
        <v>0</v>
      </c>
      <c r="S125" s="25">
        <f t="shared" si="38"/>
        <v>0</v>
      </c>
      <c r="T125" s="25">
        <f t="shared" si="39"/>
        <v>0</v>
      </c>
      <c r="U125" s="25">
        <f t="shared" si="40"/>
        <v>0</v>
      </c>
      <c r="V125" s="25">
        <f t="shared" si="41"/>
        <v>0</v>
      </c>
      <c r="W125" s="25">
        <f t="shared" si="42"/>
        <v>0</v>
      </c>
      <c r="X125" s="1" t="str">
        <f t="shared" si="43"/>
        <v xml:space="preserve"> ناجح </v>
      </c>
      <c r="AQ125" s="1">
        <v>122</v>
      </c>
    </row>
    <row r="126" spans="1:43" ht="20.45" customHeight="1" x14ac:dyDescent="0.2">
      <c r="A126" s="28">
        <f>IF(B126="","",SUBTOTAL(3,$B$5:B126))</f>
        <v>122</v>
      </c>
      <c r="B126" s="27" t="str">
        <f>'[2]شيت الرابع'!I130</f>
        <v>ندى عماد عبد الله حامد ابراهيم</v>
      </c>
      <c r="C126" s="26">
        <f>'[2]شيت الرابع'!Q130</f>
        <v>1</v>
      </c>
      <c r="D126" s="26">
        <f>'[2]شيت الرابع'!X130</f>
        <v>6</v>
      </c>
      <c r="E126" s="26">
        <f>'[2]شيت الرابع'!AE130</f>
        <v>21</v>
      </c>
      <c r="F126" s="26">
        <f>'[2]شيت الرابع'!AL130</f>
        <v>7</v>
      </c>
      <c r="G126" s="26">
        <f>'[2]شيت الرابع'!AS130</f>
        <v>22</v>
      </c>
      <c r="H126" s="26">
        <f>'[2]شيت الرابع'!AY130</f>
        <v>95</v>
      </c>
      <c r="I126" s="26">
        <f>'[2]شيت الرابع'!BD130</f>
        <v>97</v>
      </c>
      <c r="J126" s="26">
        <f>'[2]شيت الرابع'!BI130</f>
        <v>96</v>
      </c>
      <c r="K126" s="26">
        <f>'[2]شيت الرابع'!BN130</f>
        <v>95</v>
      </c>
      <c r="L126" s="26">
        <f>'[2]شيت الرابع'!BV130</f>
        <v>0</v>
      </c>
      <c r="N126" s="25" t="str">
        <f t="shared" si="33"/>
        <v>عربى</v>
      </c>
      <c r="O126" s="25" t="str">
        <f t="shared" si="34"/>
        <v>رياضيات</v>
      </c>
      <c r="P126" s="25">
        <f t="shared" si="35"/>
        <v>0</v>
      </c>
      <c r="Q126" s="25" t="str">
        <f t="shared" si="36"/>
        <v>دراسات</v>
      </c>
      <c r="R126" s="25">
        <f t="shared" si="37"/>
        <v>0</v>
      </c>
      <c r="S126" s="25">
        <f t="shared" si="38"/>
        <v>0</v>
      </c>
      <c r="T126" s="25">
        <f t="shared" si="39"/>
        <v>0</v>
      </c>
      <c r="U126" s="25">
        <f t="shared" si="40"/>
        <v>0</v>
      </c>
      <c r="V126" s="25">
        <f t="shared" si="41"/>
        <v>0</v>
      </c>
      <c r="W126" s="25" t="str">
        <f t="shared" si="42"/>
        <v>دين</v>
      </c>
      <c r="X126" s="1" t="str">
        <f t="shared" si="43"/>
        <v xml:space="preserve">دور ثان </v>
      </c>
      <c r="AQ126" s="1">
        <v>123</v>
      </c>
    </row>
    <row r="127" spans="1:43" ht="20.45" customHeight="1" x14ac:dyDescent="0.2">
      <c r="A127" s="28">
        <f>IF(B127="","",SUBTOTAL(3,$B$5:B127))</f>
        <v>123</v>
      </c>
      <c r="B127" s="27" t="str">
        <f>'[2]شيت الرابع'!I131</f>
        <v>نرمين اسامه احمد عبد الله شجر</v>
      </c>
      <c r="C127" s="26">
        <f>'[2]شيت الرابع'!Q131</f>
        <v>37</v>
      </c>
      <c r="D127" s="26">
        <f>'[2]شيت الرابع'!X131</f>
        <v>14</v>
      </c>
      <c r="E127" s="26">
        <f>'[2]شيت الرابع'!AE131</f>
        <v>32</v>
      </c>
      <c r="F127" s="26">
        <f>'[2]شيت الرابع'!AL131</f>
        <v>19</v>
      </c>
      <c r="G127" s="26">
        <f>'[2]شيت الرابع'!AS131</f>
        <v>36</v>
      </c>
      <c r="H127" s="26">
        <f>'[2]شيت الرابع'!AY131</f>
        <v>95</v>
      </c>
      <c r="I127" s="26">
        <f>'[2]شيت الرابع'!BD131</f>
        <v>96</v>
      </c>
      <c r="J127" s="26">
        <f>'[2]شيت الرابع'!BI131</f>
        <v>94</v>
      </c>
      <c r="K127" s="26">
        <f>'[2]شيت الرابع'!BN131</f>
        <v>96</v>
      </c>
      <c r="L127" s="26">
        <f>'[2]شيت الرابع'!BV131</f>
        <v>37</v>
      </c>
      <c r="N127" s="25">
        <f t="shared" si="33"/>
        <v>0</v>
      </c>
      <c r="O127" s="25" t="str">
        <f t="shared" si="34"/>
        <v>رياضيات</v>
      </c>
      <c r="P127" s="25">
        <f t="shared" si="35"/>
        <v>0</v>
      </c>
      <c r="Q127" s="25" t="str">
        <f t="shared" si="36"/>
        <v>دراسات</v>
      </c>
      <c r="R127" s="25">
        <f t="shared" si="37"/>
        <v>0</v>
      </c>
      <c r="S127" s="25">
        <f t="shared" si="38"/>
        <v>0</v>
      </c>
      <c r="T127" s="25">
        <f t="shared" si="39"/>
        <v>0</v>
      </c>
      <c r="U127" s="25">
        <f t="shared" si="40"/>
        <v>0</v>
      </c>
      <c r="V127" s="25">
        <f t="shared" si="41"/>
        <v>0</v>
      </c>
      <c r="W127" s="25">
        <f t="shared" si="42"/>
        <v>0</v>
      </c>
      <c r="X127" s="1" t="str">
        <f t="shared" si="43"/>
        <v xml:space="preserve">دور ثان </v>
      </c>
      <c r="AQ127" s="1">
        <v>124</v>
      </c>
    </row>
    <row r="128" spans="1:43" ht="20.45" customHeight="1" x14ac:dyDescent="0.2">
      <c r="A128" s="28">
        <f>IF(B128="","",SUBTOTAL(3,$B$5:B128))</f>
        <v>124</v>
      </c>
      <c r="B128" s="27" t="str">
        <f>'[2]شيت الرابع'!I132</f>
        <v>هاجر جمال عبد الفتاح محمد محمد</v>
      </c>
      <c r="C128" s="26">
        <f>'[2]شيت الرابع'!Q132</f>
        <v>11</v>
      </c>
      <c r="D128" s="26">
        <f>'[2]شيت الرابع'!X132</f>
        <v>9</v>
      </c>
      <c r="E128" s="26">
        <f>'[2]شيت الرابع'!AE132</f>
        <v>16</v>
      </c>
      <c r="F128" s="26">
        <f>'[2]شيت الرابع'!AL132</f>
        <v>8</v>
      </c>
      <c r="G128" s="26">
        <f>'[2]شيت الرابع'!AS132</f>
        <v>22</v>
      </c>
      <c r="H128" s="26">
        <f>'[2]شيت الرابع'!AY132</f>
        <v>94</v>
      </c>
      <c r="I128" s="26">
        <f>'[2]شيت الرابع'!BD132</f>
        <v>97</v>
      </c>
      <c r="J128" s="26">
        <f>'[2]شيت الرابع'!BI132</f>
        <v>94</v>
      </c>
      <c r="K128" s="26">
        <f>'[2]شيت الرابع'!BN132</f>
        <v>94</v>
      </c>
      <c r="L128" s="26">
        <f>'[2]شيت الرابع'!BV132</f>
        <v>8</v>
      </c>
      <c r="N128" s="25" t="str">
        <f t="shared" si="33"/>
        <v>عربى</v>
      </c>
      <c r="O128" s="25" t="str">
        <f t="shared" si="34"/>
        <v>رياضيات</v>
      </c>
      <c r="P128" s="25" t="str">
        <f t="shared" si="35"/>
        <v>إنجليزى</v>
      </c>
      <c r="Q128" s="25" t="str">
        <f t="shared" si="36"/>
        <v>دراسات</v>
      </c>
      <c r="R128" s="25">
        <f t="shared" si="37"/>
        <v>0</v>
      </c>
      <c r="S128" s="25">
        <f t="shared" si="38"/>
        <v>0</v>
      </c>
      <c r="T128" s="25">
        <f t="shared" si="39"/>
        <v>0</v>
      </c>
      <c r="U128" s="25">
        <f t="shared" si="40"/>
        <v>0</v>
      </c>
      <c r="V128" s="25">
        <f t="shared" si="41"/>
        <v>0</v>
      </c>
      <c r="W128" s="25" t="str">
        <f t="shared" si="42"/>
        <v>دين</v>
      </c>
      <c r="X128" s="1" t="str">
        <f t="shared" si="43"/>
        <v xml:space="preserve">دور ثان </v>
      </c>
      <c r="AQ128" s="1">
        <v>125</v>
      </c>
    </row>
    <row r="129" spans="1:43" ht="20.45" customHeight="1" x14ac:dyDescent="0.2">
      <c r="A129" s="28">
        <f>IF(B129="","",SUBTOTAL(3,$B$5:B129))</f>
        <v>125</v>
      </c>
      <c r="B129" s="27" t="str">
        <f>'[2]شيت الرابع'!I133</f>
        <v>هاجر جمال موسى محمد ابراهيم</v>
      </c>
      <c r="C129" s="26">
        <f>'[2]شيت الرابع'!Q133</f>
        <v>40</v>
      </c>
      <c r="D129" s="26">
        <f>'[2]شيت الرابع'!X133</f>
        <v>40</v>
      </c>
      <c r="E129" s="26">
        <f>'[2]شيت الرابع'!AE133</f>
        <v>40</v>
      </c>
      <c r="F129" s="26">
        <f>'[2]شيت الرابع'!AL133</f>
        <v>40</v>
      </c>
      <c r="G129" s="26">
        <f>'[2]شيت الرابع'!AS133</f>
        <v>40</v>
      </c>
      <c r="H129" s="26">
        <f>'[2]شيت الرابع'!AY133</f>
        <v>95</v>
      </c>
      <c r="I129" s="26">
        <f>'[2]شيت الرابع'!BD133</f>
        <v>99</v>
      </c>
      <c r="J129" s="26">
        <f>'[2]شيت الرابع'!BI133</f>
        <v>98</v>
      </c>
      <c r="K129" s="26">
        <f>'[2]شيت الرابع'!BN133</f>
        <v>99</v>
      </c>
      <c r="L129" s="26">
        <f>'[2]شيت الرابع'!BV133</f>
        <v>40</v>
      </c>
      <c r="N129" s="25">
        <f t="shared" si="33"/>
        <v>0</v>
      </c>
      <c r="O129" s="25">
        <f t="shared" si="34"/>
        <v>0</v>
      </c>
      <c r="P129" s="25">
        <f t="shared" si="35"/>
        <v>0</v>
      </c>
      <c r="Q129" s="25">
        <f t="shared" si="36"/>
        <v>0</v>
      </c>
      <c r="R129" s="25">
        <f t="shared" si="37"/>
        <v>0</v>
      </c>
      <c r="S129" s="25">
        <f t="shared" si="38"/>
        <v>0</v>
      </c>
      <c r="T129" s="25">
        <f t="shared" si="39"/>
        <v>0</v>
      </c>
      <c r="U129" s="25">
        <f t="shared" si="40"/>
        <v>0</v>
      </c>
      <c r="V129" s="25">
        <f t="shared" si="41"/>
        <v>0</v>
      </c>
      <c r="W129" s="25">
        <f t="shared" si="42"/>
        <v>0</v>
      </c>
      <c r="X129" s="1" t="str">
        <f t="shared" si="43"/>
        <v xml:space="preserve"> ناجح </v>
      </c>
      <c r="AQ129" s="1">
        <v>126</v>
      </c>
    </row>
    <row r="130" spans="1:43" ht="20.45" customHeight="1" x14ac:dyDescent="0.2">
      <c r="A130" s="28">
        <f>IF(B130="","",SUBTOTAL(3,$B$5:B130))</f>
        <v>126</v>
      </c>
      <c r="B130" s="27" t="str">
        <f>'[2]شيت الرابع'!I134</f>
        <v>هبه رمضان عبد الستار عقل احمد</v>
      </c>
      <c r="C130" s="26">
        <f>'[2]شيت الرابع'!Q134</f>
        <v>13</v>
      </c>
      <c r="D130" s="26">
        <f>'[2]شيت الرابع'!X134</f>
        <v>9</v>
      </c>
      <c r="E130" s="26">
        <f>'[2]شيت الرابع'!AE134</f>
        <v>10</v>
      </c>
      <c r="F130" s="26">
        <f>'[2]شيت الرابع'!AL134</f>
        <v>6</v>
      </c>
      <c r="G130" s="26">
        <f>'[2]شيت الرابع'!AS134</f>
        <v>15</v>
      </c>
      <c r="H130" s="26">
        <f>'[2]شيت الرابع'!AY134</f>
        <v>95</v>
      </c>
      <c r="I130" s="26">
        <f>'[2]شيت الرابع'!BD134</f>
        <v>96</v>
      </c>
      <c r="J130" s="26">
        <f>'[2]شيت الرابع'!BI134</f>
        <v>96</v>
      </c>
      <c r="K130" s="26">
        <f>'[2]شيت الرابع'!BN134</f>
        <v>96</v>
      </c>
      <c r="L130" s="26">
        <f>'[2]شيت الرابع'!BV134</f>
        <v>12</v>
      </c>
      <c r="N130" s="25" t="str">
        <f t="shared" si="33"/>
        <v>عربى</v>
      </c>
      <c r="O130" s="25" t="str">
        <f t="shared" si="34"/>
        <v>رياضيات</v>
      </c>
      <c r="P130" s="25" t="str">
        <f t="shared" si="35"/>
        <v>إنجليزى</v>
      </c>
      <c r="Q130" s="25" t="str">
        <f t="shared" si="36"/>
        <v>دراسات</v>
      </c>
      <c r="R130" s="25" t="str">
        <f t="shared" si="37"/>
        <v>علوم</v>
      </c>
      <c r="S130" s="25">
        <f t="shared" si="38"/>
        <v>0</v>
      </c>
      <c r="T130" s="25">
        <f t="shared" si="39"/>
        <v>0</v>
      </c>
      <c r="U130" s="25">
        <f t="shared" si="40"/>
        <v>0</v>
      </c>
      <c r="V130" s="25">
        <f t="shared" si="41"/>
        <v>0</v>
      </c>
      <c r="W130" s="25" t="str">
        <f t="shared" si="42"/>
        <v>دين</v>
      </c>
      <c r="X130" s="1" t="str">
        <f t="shared" si="43"/>
        <v xml:space="preserve">دور ثان </v>
      </c>
      <c r="AQ130" s="1">
        <v>127</v>
      </c>
    </row>
    <row r="131" spans="1:43" ht="20.45" customHeight="1" x14ac:dyDescent="0.2">
      <c r="A131" s="28">
        <f>IF(B131="","",SUBTOTAL(3,$B$5:B131))</f>
        <v>127</v>
      </c>
      <c r="B131" s="27" t="str">
        <f>'[2]شيت الرابع'!I135</f>
        <v>هدير محمد سمير محمد محمد</v>
      </c>
      <c r="C131" s="26">
        <f>'[2]شيت الرابع'!Q135</f>
        <v>32</v>
      </c>
      <c r="D131" s="26">
        <f>'[2]شيت الرابع'!X135</f>
        <v>7</v>
      </c>
      <c r="E131" s="26">
        <f>'[2]شيت الرابع'!AE135</f>
        <v>35</v>
      </c>
      <c r="F131" s="26">
        <f>'[2]شيت الرابع'!AL135</f>
        <v>31</v>
      </c>
      <c r="G131" s="26">
        <f>'[2]شيت الرابع'!AS135</f>
        <v>36</v>
      </c>
      <c r="H131" s="26">
        <f>'[2]شيت الرابع'!AY135</f>
        <v>96</v>
      </c>
      <c r="I131" s="26">
        <f>'[2]شيت الرابع'!BD135</f>
        <v>97</v>
      </c>
      <c r="J131" s="26">
        <f>'[2]شيت الرابع'!BI135</f>
        <v>96</v>
      </c>
      <c r="K131" s="26">
        <f>'[2]شيت الرابع'!BN135</f>
        <v>97</v>
      </c>
      <c r="L131" s="26">
        <f>'[2]شيت الرابع'!BV135</f>
        <v>33</v>
      </c>
      <c r="N131" s="25">
        <f t="shared" si="33"/>
        <v>0</v>
      </c>
      <c r="O131" s="25" t="str">
        <f t="shared" si="34"/>
        <v>رياضيات</v>
      </c>
      <c r="P131" s="25">
        <f t="shared" si="35"/>
        <v>0</v>
      </c>
      <c r="Q131" s="25">
        <f t="shared" si="36"/>
        <v>0</v>
      </c>
      <c r="R131" s="25">
        <f t="shared" si="37"/>
        <v>0</v>
      </c>
      <c r="S131" s="25">
        <f t="shared" si="38"/>
        <v>0</v>
      </c>
      <c r="T131" s="25">
        <f t="shared" si="39"/>
        <v>0</v>
      </c>
      <c r="U131" s="25">
        <f t="shared" si="40"/>
        <v>0</v>
      </c>
      <c r="V131" s="25">
        <f t="shared" si="41"/>
        <v>0</v>
      </c>
      <c r="W131" s="25">
        <f t="shared" si="42"/>
        <v>0</v>
      </c>
      <c r="X131" s="1" t="str">
        <f t="shared" si="43"/>
        <v xml:space="preserve">دور ثان </v>
      </c>
      <c r="AQ131" s="1">
        <v>128</v>
      </c>
    </row>
    <row r="132" spans="1:43" ht="20.45" customHeight="1" x14ac:dyDescent="0.2">
      <c r="A132" s="28">
        <f>IF(B132="","",SUBTOTAL(3,$B$5:B132))</f>
        <v>128</v>
      </c>
      <c r="B132" s="27" t="str">
        <f>'[2]شيت الرابع'!I136</f>
        <v>هناء مهنى عوض مهنى رشيد</v>
      </c>
      <c r="C132" s="26">
        <f>'[2]شيت الرابع'!Q136</f>
        <v>18</v>
      </c>
      <c r="D132" s="26">
        <f>'[2]شيت الرابع'!X136</f>
        <v>15</v>
      </c>
      <c r="E132" s="26">
        <f>'[2]شيت الرابع'!AE136</f>
        <v>22</v>
      </c>
      <c r="F132" s="26">
        <f>'[2]شيت الرابع'!AL136</f>
        <v>10</v>
      </c>
      <c r="G132" s="26">
        <f>'[2]شيت الرابع'!AS136</f>
        <v>36</v>
      </c>
      <c r="H132" s="26">
        <f>'[2]شيت الرابع'!AY136</f>
        <v>96</v>
      </c>
      <c r="I132" s="26">
        <f>'[2]شيت الرابع'!BD136</f>
        <v>98</v>
      </c>
      <c r="J132" s="26">
        <f>'[2]شيت الرابع'!BI136</f>
        <v>96</v>
      </c>
      <c r="K132" s="26">
        <f>'[2]شيت الرابع'!BN136</f>
        <v>96</v>
      </c>
      <c r="L132" s="26">
        <f>'[2]شيت الرابع'!BV136</f>
        <v>29</v>
      </c>
      <c r="N132" s="25" t="str">
        <f t="shared" si="33"/>
        <v>عربى</v>
      </c>
      <c r="O132" s="25" t="str">
        <f t="shared" si="34"/>
        <v>رياضيات</v>
      </c>
      <c r="P132" s="25">
        <f t="shared" si="35"/>
        <v>0</v>
      </c>
      <c r="Q132" s="25" t="str">
        <f t="shared" si="36"/>
        <v>دراسات</v>
      </c>
      <c r="R132" s="25">
        <f t="shared" si="37"/>
        <v>0</v>
      </c>
      <c r="S132" s="25">
        <f t="shared" si="38"/>
        <v>0</v>
      </c>
      <c r="T132" s="25">
        <f t="shared" si="39"/>
        <v>0</v>
      </c>
      <c r="U132" s="25">
        <f t="shared" si="40"/>
        <v>0</v>
      </c>
      <c r="V132" s="25">
        <f t="shared" si="41"/>
        <v>0</v>
      </c>
      <c r="W132" s="25">
        <f t="shared" si="42"/>
        <v>0</v>
      </c>
      <c r="X132" s="1" t="str">
        <f t="shared" si="43"/>
        <v xml:space="preserve">دور ثان </v>
      </c>
      <c r="AQ132" s="1">
        <v>129</v>
      </c>
    </row>
    <row r="133" spans="1:43" ht="20.45" customHeight="1" x14ac:dyDescent="0.2">
      <c r="A133" s="28">
        <f>IF(B133="","",SUBTOTAL(3,$B$5:B133))</f>
        <v>129</v>
      </c>
      <c r="B133" s="27" t="str">
        <f>'[2]شيت الرابع'!I137</f>
        <v>هند حمدى جمعه عبد الله يسن</v>
      </c>
      <c r="C133" s="26">
        <f>'[2]شيت الرابع'!Q137</f>
        <v>32</v>
      </c>
      <c r="D133" s="26">
        <f>'[2]شيت الرابع'!X137</f>
        <v>16</v>
      </c>
      <c r="E133" s="26">
        <f>'[2]شيت الرابع'!AE137</f>
        <v>33</v>
      </c>
      <c r="F133" s="26">
        <f>'[2]شيت الرابع'!AL137</f>
        <v>15</v>
      </c>
      <c r="G133" s="26">
        <f>'[2]شيت الرابع'!AS137</f>
        <v>38</v>
      </c>
      <c r="H133" s="26">
        <f>'[2]شيت الرابع'!AY137</f>
        <v>96</v>
      </c>
      <c r="I133" s="26">
        <f>'[2]شيت الرابع'!BD137</f>
        <v>96</v>
      </c>
      <c r="J133" s="26">
        <f>'[2]شيت الرابع'!BI137</f>
        <v>94</v>
      </c>
      <c r="K133" s="26">
        <f>'[2]شيت الرابع'!BN137</f>
        <v>95</v>
      </c>
      <c r="L133" s="26">
        <f>'[2]شيت الرابع'!BV137</f>
        <v>34</v>
      </c>
      <c r="N133" s="25">
        <f t="shared" si="33"/>
        <v>0</v>
      </c>
      <c r="O133" s="25" t="str">
        <f t="shared" si="34"/>
        <v>رياضيات</v>
      </c>
      <c r="P133" s="25">
        <f t="shared" si="35"/>
        <v>0</v>
      </c>
      <c r="Q133" s="25" t="str">
        <f t="shared" si="36"/>
        <v>دراسات</v>
      </c>
      <c r="R133" s="25">
        <f t="shared" si="37"/>
        <v>0</v>
      </c>
      <c r="S133" s="25">
        <f t="shared" si="38"/>
        <v>0</v>
      </c>
      <c r="T133" s="25">
        <f t="shared" si="39"/>
        <v>0</v>
      </c>
      <c r="U133" s="25">
        <f t="shared" si="40"/>
        <v>0</v>
      </c>
      <c r="V133" s="25">
        <f t="shared" si="41"/>
        <v>0</v>
      </c>
      <c r="W133" s="25">
        <f t="shared" si="42"/>
        <v>0</v>
      </c>
      <c r="X133" s="1" t="str">
        <f t="shared" ref="X133:X137" si="44">IF(AND(N133=0,O133=0,P133=0,Q133=0,R133=0,S133=0,T133=0,U133=0,V133=0,W133=0)," ناجح ","دور ثان ")</f>
        <v xml:space="preserve">دور ثان </v>
      </c>
      <c r="AQ133" s="1">
        <v>130</v>
      </c>
    </row>
    <row r="134" spans="1:43" ht="20.45" customHeight="1" x14ac:dyDescent="0.2">
      <c r="A134" s="28">
        <f>IF(B134="","",SUBTOTAL(3,$B$5:B134))</f>
        <v>130</v>
      </c>
      <c r="B134" s="27" t="str">
        <f>'[2]شيت الرابع'!I138</f>
        <v>ولاء محمد ابراهيم متولى بيومى</v>
      </c>
      <c r="C134" s="26">
        <f>'[2]شيت الرابع'!Q138</f>
        <v>38</v>
      </c>
      <c r="D134" s="26">
        <f>'[2]شيت الرابع'!X138</f>
        <v>20</v>
      </c>
      <c r="E134" s="26">
        <f>'[2]شيت الرابع'!AE138</f>
        <v>37</v>
      </c>
      <c r="F134" s="26">
        <f>'[2]شيت الرابع'!AL138</f>
        <v>30</v>
      </c>
      <c r="G134" s="26">
        <f>'[2]شيت الرابع'!AS138</f>
        <v>40</v>
      </c>
      <c r="H134" s="26">
        <f>'[2]شيت الرابع'!AY138</f>
        <v>95</v>
      </c>
      <c r="I134" s="26">
        <f>'[2]شيت الرابع'!BD138</f>
        <v>97</v>
      </c>
      <c r="J134" s="26">
        <f>'[2]شيت الرابع'!BI138</f>
        <v>94</v>
      </c>
      <c r="K134" s="26">
        <f>'[2]شيت الرابع'!BN138</f>
        <v>96</v>
      </c>
      <c r="L134" s="26">
        <f>'[2]شيت الرابع'!BV138</f>
        <v>35</v>
      </c>
      <c r="N134" s="25">
        <f t="shared" si="33"/>
        <v>0</v>
      </c>
      <c r="O134" s="25">
        <f t="shared" si="34"/>
        <v>0</v>
      </c>
      <c r="P134" s="25">
        <f t="shared" si="35"/>
        <v>0</v>
      </c>
      <c r="Q134" s="25">
        <f t="shared" si="36"/>
        <v>0</v>
      </c>
      <c r="R134" s="25">
        <f t="shared" si="37"/>
        <v>0</v>
      </c>
      <c r="S134" s="25">
        <f t="shared" si="38"/>
        <v>0</v>
      </c>
      <c r="T134" s="25">
        <f t="shared" si="39"/>
        <v>0</v>
      </c>
      <c r="U134" s="25">
        <f t="shared" si="40"/>
        <v>0</v>
      </c>
      <c r="V134" s="25">
        <f t="shared" si="41"/>
        <v>0</v>
      </c>
      <c r="W134" s="25">
        <f t="shared" si="42"/>
        <v>0</v>
      </c>
      <c r="X134" s="1" t="str">
        <f t="shared" si="44"/>
        <v xml:space="preserve"> ناجح </v>
      </c>
      <c r="AQ134" s="1">
        <v>131</v>
      </c>
    </row>
    <row r="135" spans="1:43" ht="20.45" customHeight="1" x14ac:dyDescent="0.2">
      <c r="A135" s="28">
        <f>IF(B135="","",SUBTOTAL(3,$B$5:B135))</f>
        <v>131</v>
      </c>
      <c r="B135" s="27" t="str">
        <f>'[2]شيت الرابع'!I139</f>
        <v>ياسمين محمد احمد السيد جاد</v>
      </c>
      <c r="C135" s="26">
        <f>'[2]شيت الرابع'!Q139</f>
        <v>19</v>
      </c>
      <c r="D135" s="26">
        <f>'[2]شيت الرابع'!X139</f>
        <v>16</v>
      </c>
      <c r="E135" s="26">
        <f>'[2]شيت الرابع'!AE139</f>
        <v>20</v>
      </c>
      <c r="F135" s="26">
        <f>'[2]شيت الرابع'!AL139</f>
        <v>13</v>
      </c>
      <c r="G135" s="26">
        <f>'[2]شيت الرابع'!AS139</f>
        <v>30</v>
      </c>
      <c r="H135" s="26">
        <f>'[2]شيت الرابع'!AY139</f>
        <v>96</v>
      </c>
      <c r="I135" s="26">
        <f>'[2]شيت الرابع'!BD139</f>
        <v>96</v>
      </c>
      <c r="J135" s="26">
        <f>'[2]شيت الرابع'!BI139</f>
        <v>94</v>
      </c>
      <c r="K135" s="26">
        <f>'[2]شيت الرابع'!BN139</f>
        <v>97</v>
      </c>
      <c r="L135" s="26">
        <f>'[2]شيت الرابع'!BV139</f>
        <v>9</v>
      </c>
      <c r="N135" s="25" t="str">
        <f t="shared" si="33"/>
        <v>عربى</v>
      </c>
      <c r="O135" s="25" t="str">
        <f t="shared" si="34"/>
        <v>رياضيات</v>
      </c>
      <c r="P135" s="25">
        <f t="shared" si="35"/>
        <v>0</v>
      </c>
      <c r="Q135" s="25" t="str">
        <f t="shared" si="36"/>
        <v>دراسات</v>
      </c>
      <c r="R135" s="25">
        <f t="shared" si="37"/>
        <v>0</v>
      </c>
      <c r="S135" s="25">
        <f t="shared" si="38"/>
        <v>0</v>
      </c>
      <c r="T135" s="25">
        <f t="shared" si="39"/>
        <v>0</v>
      </c>
      <c r="U135" s="25">
        <f t="shared" si="40"/>
        <v>0</v>
      </c>
      <c r="V135" s="25">
        <f t="shared" si="41"/>
        <v>0</v>
      </c>
      <c r="W135" s="25" t="str">
        <f t="shared" si="42"/>
        <v>دين</v>
      </c>
      <c r="X135" s="1" t="str">
        <f t="shared" si="44"/>
        <v xml:space="preserve">دور ثان </v>
      </c>
      <c r="AQ135" s="1">
        <v>132</v>
      </c>
    </row>
    <row r="136" spans="1:43" ht="20.45" customHeight="1" x14ac:dyDescent="0.2">
      <c r="A136" s="28">
        <f>IF(B136="","",SUBTOTAL(3,$B$5:B136))</f>
        <v>132</v>
      </c>
      <c r="B136" s="27" t="str">
        <f>'[2]شيت الرابع'!I140</f>
        <v>يمنى قطب عبد الرحيم قطب صالح</v>
      </c>
      <c r="C136" s="26">
        <f>'[2]شيت الرابع'!Q140</f>
        <v>3</v>
      </c>
      <c r="D136" s="26">
        <f>'[2]شيت الرابع'!X140</f>
        <v>15</v>
      </c>
      <c r="E136" s="26">
        <f>'[2]شيت الرابع'!AE140</f>
        <v>20</v>
      </c>
      <c r="F136" s="26">
        <f>'[2]شيت الرابع'!AL140</f>
        <v>18</v>
      </c>
      <c r="G136" s="26">
        <f>'[2]شيت الرابع'!AS140</f>
        <v>22</v>
      </c>
      <c r="H136" s="26">
        <f>'[2]شيت الرابع'!AY140</f>
        <v>95</v>
      </c>
      <c r="I136" s="26">
        <f>'[2]شيت الرابع'!BD140</f>
        <v>97</v>
      </c>
      <c r="J136" s="26">
        <f>'[2]شيت الرابع'!BI140</f>
        <v>94</v>
      </c>
      <c r="K136" s="26">
        <f>'[2]شيت الرابع'!BN140</f>
        <v>95</v>
      </c>
      <c r="L136" s="26">
        <f>'[2]شيت الرابع'!BV140</f>
        <v>2</v>
      </c>
      <c r="N136" s="25" t="str">
        <f t="shared" si="33"/>
        <v>عربى</v>
      </c>
      <c r="O136" s="25" t="str">
        <f t="shared" si="34"/>
        <v>رياضيات</v>
      </c>
      <c r="P136" s="25">
        <f t="shared" si="35"/>
        <v>0</v>
      </c>
      <c r="Q136" s="25" t="str">
        <f t="shared" si="36"/>
        <v>دراسات</v>
      </c>
      <c r="R136" s="25">
        <f t="shared" si="37"/>
        <v>0</v>
      </c>
      <c r="S136" s="25">
        <f t="shared" si="38"/>
        <v>0</v>
      </c>
      <c r="T136" s="25">
        <f t="shared" si="39"/>
        <v>0</v>
      </c>
      <c r="U136" s="25">
        <f t="shared" si="40"/>
        <v>0</v>
      </c>
      <c r="V136" s="25">
        <f t="shared" si="41"/>
        <v>0</v>
      </c>
      <c r="W136" s="25" t="str">
        <f t="shared" si="42"/>
        <v>دين</v>
      </c>
      <c r="X136" s="1" t="str">
        <f t="shared" si="44"/>
        <v xml:space="preserve">دور ثان </v>
      </c>
      <c r="AQ136" s="1">
        <v>133</v>
      </c>
    </row>
    <row r="137" spans="1:43" ht="20.45" customHeight="1" x14ac:dyDescent="0.2">
      <c r="A137" s="28">
        <f>IF(B137="","",SUBTOTAL(3,$B$5:B137))</f>
        <v>133</v>
      </c>
      <c r="B137" s="27" t="str">
        <f>'[2]شيت الرابع'!I141</f>
        <v>يوليانه اسعد جرجس اسحق حنا</v>
      </c>
      <c r="C137" s="26">
        <f>'[2]شيت الرابع'!Q141</f>
        <v>36</v>
      </c>
      <c r="D137" s="26">
        <f>'[2]شيت الرابع'!X141</f>
        <v>30</v>
      </c>
      <c r="E137" s="26">
        <f>'[2]شيت الرابع'!AE141</f>
        <v>40</v>
      </c>
      <c r="F137" s="26">
        <f>'[2]شيت الرابع'!AL141</f>
        <v>36</v>
      </c>
      <c r="G137" s="26">
        <f>'[2]شيت الرابع'!AS141</f>
        <v>38</v>
      </c>
      <c r="H137" s="26">
        <f>'[2]شيت الرابع'!AY141</f>
        <v>95</v>
      </c>
      <c r="I137" s="26">
        <f>'[2]شيت الرابع'!BD141</f>
        <v>99</v>
      </c>
      <c r="J137" s="26">
        <f>'[2]شيت الرابع'!BI141</f>
        <v>96</v>
      </c>
      <c r="K137" s="26">
        <f>'[2]شيت الرابع'!BN141</f>
        <v>96</v>
      </c>
      <c r="L137" s="26">
        <f>'[2]شيت الرابع'!BV141</f>
        <v>32</v>
      </c>
      <c r="N137" s="25">
        <f t="shared" si="33"/>
        <v>0</v>
      </c>
      <c r="O137" s="25">
        <f t="shared" si="34"/>
        <v>0</v>
      </c>
      <c r="P137" s="25">
        <f t="shared" si="35"/>
        <v>0</v>
      </c>
      <c r="Q137" s="25">
        <f t="shared" si="36"/>
        <v>0</v>
      </c>
      <c r="R137" s="25">
        <f t="shared" si="37"/>
        <v>0</v>
      </c>
      <c r="S137" s="25">
        <f t="shared" si="38"/>
        <v>0</v>
      </c>
      <c r="T137" s="25">
        <f t="shared" si="39"/>
        <v>0</v>
      </c>
      <c r="U137" s="25">
        <f t="shared" si="40"/>
        <v>0</v>
      </c>
      <c r="V137" s="25">
        <f t="shared" si="41"/>
        <v>0</v>
      </c>
      <c r="W137" s="25">
        <f t="shared" si="42"/>
        <v>0</v>
      </c>
      <c r="X137" s="1" t="str">
        <f t="shared" si="44"/>
        <v xml:space="preserve"> ناجح </v>
      </c>
      <c r="AQ137" s="1">
        <v>134</v>
      </c>
    </row>
    <row r="138" spans="1:43" ht="14.25" customHeight="1" x14ac:dyDescent="0.2">
      <c r="A138" s="24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AQ138" s="1">
        <v>135</v>
      </c>
    </row>
    <row r="139" spans="1:43" ht="24.95" customHeight="1" x14ac:dyDescent="0.2">
      <c r="B139" s="22"/>
      <c r="C139" s="16" t="s">
        <v>15</v>
      </c>
      <c r="D139" s="18" t="s">
        <v>14</v>
      </c>
      <c r="E139" s="16" t="s">
        <v>13</v>
      </c>
      <c r="F139" s="18" t="s">
        <v>12</v>
      </c>
      <c r="G139" s="16" t="s">
        <v>11</v>
      </c>
      <c r="H139" s="17"/>
      <c r="I139" s="17"/>
      <c r="J139" s="17"/>
      <c r="K139" s="17"/>
      <c r="L139" s="16" t="s">
        <v>10</v>
      </c>
      <c r="M139" s="18" t="s">
        <v>5</v>
      </c>
      <c r="N139" s="21"/>
      <c r="AQ139" s="1">
        <v>136</v>
      </c>
    </row>
    <row r="140" spans="1:43" ht="24.95" customHeight="1" x14ac:dyDescent="0.2">
      <c r="B140" s="15" t="s">
        <v>9</v>
      </c>
      <c r="C140" s="16">
        <f>COUNTIF(C5:C137,"&gt;=20")</f>
        <v>70</v>
      </c>
      <c r="D140" s="20">
        <f>COUNTIF(D5:D137,"&gt;=20")</f>
        <v>60</v>
      </c>
      <c r="E140" s="16">
        <f>COUNTIF(E5:E137,"&gt;=20")</f>
        <v>83</v>
      </c>
      <c r="F140" s="20">
        <f>COUNTIF(F5:F137,"&gt;=20")</f>
        <v>66</v>
      </c>
      <c r="G140" s="16">
        <f>COUNTIF(G5:G137,"&gt;=20")</f>
        <v>93</v>
      </c>
      <c r="H140" s="13"/>
      <c r="I140" s="13"/>
      <c r="J140" s="13"/>
      <c r="K140" s="13"/>
      <c r="L140" s="16">
        <f>COUNTIF(L5:L137,"&gt;=20")</f>
        <v>61</v>
      </c>
      <c r="M140" s="18">
        <f>COUNTIF(M5:M137,"غياب")</f>
        <v>5</v>
      </c>
      <c r="AQ140" s="1">
        <v>137</v>
      </c>
    </row>
    <row r="141" spans="1:43" ht="24.95" customHeight="1" x14ac:dyDescent="0.2">
      <c r="B141" s="19" t="s">
        <v>8</v>
      </c>
      <c r="C141" s="16">
        <f>COUNTIF(C5:C137,"&lt;20")</f>
        <v>63</v>
      </c>
      <c r="D141" s="18">
        <f>COUNTIF(D5:D137,"&lt;20")</f>
        <v>73</v>
      </c>
      <c r="E141" s="16">
        <f>COUNTIF(E5:E137,"&lt;20")</f>
        <v>50</v>
      </c>
      <c r="F141" s="18">
        <f>COUNTIF(F5:F137,"&lt;20")</f>
        <v>67</v>
      </c>
      <c r="G141" s="16">
        <f>COUNTIF(G5:G137,"&lt;20")</f>
        <v>40</v>
      </c>
      <c r="H141" s="17"/>
      <c r="I141" s="17"/>
      <c r="J141" s="17"/>
      <c r="K141" s="17"/>
      <c r="L141" s="16">
        <f>COUNTIF(L5:L137,"&lt;20")</f>
        <v>72</v>
      </c>
      <c r="AQ141" s="1">
        <v>138</v>
      </c>
    </row>
    <row r="142" spans="1:43" ht="24.95" customHeight="1" x14ac:dyDescent="0.2">
      <c r="B142" s="15" t="s">
        <v>7</v>
      </c>
      <c r="C142" s="12">
        <f>C140/F145</f>
        <v>0.546875</v>
      </c>
      <c r="D142" s="14">
        <f>D140/F145</f>
        <v>0.46875</v>
      </c>
      <c r="E142" s="12">
        <f>E140/F145</f>
        <v>0.6484375</v>
      </c>
      <c r="F142" s="14">
        <f>F140/F145</f>
        <v>0.515625</v>
      </c>
      <c r="G142" s="12">
        <f>G140/F145</f>
        <v>0.7265625</v>
      </c>
      <c r="H142" s="13"/>
      <c r="I142" s="13"/>
      <c r="J142" s="13"/>
      <c r="K142" s="13"/>
      <c r="L142" s="12">
        <f>L140/F145</f>
        <v>0.4765625</v>
      </c>
      <c r="AQ142" s="1">
        <v>139</v>
      </c>
    </row>
    <row r="143" spans="1:43" ht="18.75" customHeight="1" thickBot="1" x14ac:dyDescent="0.25">
      <c r="AQ143" s="1">
        <v>140</v>
      </c>
    </row>
    <row r="144" spans="1:43" ht="24.95" customHeight="1" x14ac:dyDescent="0.2">
      <c r="D144" s="11" t="s">
        <v>6</v>
      </c>
      <c r="E144" s="10" t="s">
        <v>5</v>
      </c>
      <c r="F144" s="9" t="s">
        <v>4</v>
      </c>
      <c r="H144" s="46" t="s">
        <v>3</v>
      </c>
      <c r="I144" s="46"/>
      <c r="J144" s="46"/>
      <c r="K144" s="46"/>
      <c r="AQ144" s="1">
        <v>141</v>
      </c>
    </row>
    <row r="145" spans="4:43" ht="24.95" customHeight="1" thickBot="1" x14ac:dyDescent="0.25">
      <c r="D145" s="8">
        <f>COUNT(A5:A137)</f>
        <v>133</v>
      </c>
      <c r="E145" s="7">
        <f>COUNTIF(M5:M137,"غياب")</f>
        <v>5</v>
      </c>
      <c r="F145" s="6">
        <f>D145-E145</f>
        <v>128</v>
      </c>
      <c r="H145" s="5" t="s">
        <v>2</v>
      </c>
      <c r="I145" s="5" t="s">
        <v>1</v>
      </c>
      <c r="J145" s="46" t="s">
        <v>0</v>
      </c>
      <c r="K145" s="46"/>
      <c r="AQ145" s="1">
        <v>142</v>
      </c>
    </row>
    <row r="146" spans="4:43" ht="24.95" customHeight="1" x14ac:dyDescent="0.2">
      <c r="H146" s="5">
        <f>COUNTIF(X5:X137," ناجح ")</f>
        <v>49</v>
      </c>
      <c r="I146" s="5">
        <f>COUNTIF(X5:X137,"دور ثان ")</f>
        <v>84</v>
      </c>
      <c r="J146" s="47">
        <f>H146/F145</f>
        <v>0.3828125</v>
      </c>
      <c r="K146" s="47"/>
      <c r="AQ146" s="1">
        <v>143</v>
      </c>
    </row>
    <row r="147" spans="4:43" ht="24.95" customHeight="1" x14ac:dyDescent="0.2">
      <c r="AQ147" s="1">
        <v>144</v>
      </c>
    </row>
    <row r="148" spans="4:43" ht="20.45" customHeight="1" x14ac:dyDescent="0.2">
      <c r="D148" s="4"/>
      <c r="AQ148" s="1">
        <v>145</v>
      </c>
    </row>
    <row r="149" spans="4:43" x14ac:dyDescent="0.2">
      <c r="AQ149" s="1">
        <v>146</v>
      </c>
    </row>
    <row r="150" spans="4:43" x14ac:dyDescent="0.2">
      <c r="AQ150" s="1">
        <v>147</v>
      </c>
    </row>
    <row r="151" spans="4:43" x14ac:dyDescent="0.2">
      <c r="AQ151" s="1">
        <v>148</v>
      </c>
    </row>
    <row r="152" spans="4:43" x14ac:dyDescent="0.2">
      <c r="AQ152" s="1">
        <v>149</v>
      </c>
    </row>
    <row r="153" spans="4:43" x14ac:dyDescent="0.2">
      <c r="AQ153" s="1">
        <v>150</v>
      </c>
    </row>
    <row r="154" spans="4:43" x14ac:dyDescent="0.2">
      <c r="AQ154" s="1">
        <v>151</v>
      </c>
    </row>
    <row r="155" spans="4:43" x14ac:dyDescent="0.2">
      <c r="AQ155" s="1">
        <v>152</v>
      </c>
    </row>
    <row r="156" spans="4:43" x14ac:dyDescent="0.2">
      <c r="AQ156" s="1">
        <v>153</v>
      </c>
    </row>
    <row r="157" spans="4:43" x14ac:dyDescent="0.2">
      <c r="AQ157" s="1">
        <v>154</v>
      </c>
    </row>
    <row r="158" spans="4:43" x14ac:dyDescent="0.2">
      <c r="AQ158" s="1">
        <v>155</v>
      </c>
    </row>
    <row r="159" spans="4:43" x14ac:dyDescent="0.2">
      <c r="AQ159" s="1">
        <v>156</v>
      </c>
    </row>
    <row r="160" spans="4:43" x14ac:dyDescent="0.2">
      <c r="AQ160" s="1">
        <v>157</v>
      </c>
    </row>
    <row r="161" spans="43:43" x14ac:dyDescent="0.2">
      <c r="AQ161" s="1">
        <v>158</v>
      </c>
    </row>
    <row r="162" spans="43:43" x14ac:dyDescent="0.2">
      <c r="AQ162" s="1">
        <v>159</v>
      </c>
    </row>
    <row r="163" spans="43:43" x14ac:dyDescent="0.2">
      <c r="AQ163" s="1">
        <v>160</v>
      </c>
    </row>
    <row r="164" spans="43:43" x14ac:dyDescent="0.2">
      <c r="AQ164" s="1">
        <v>161</v>
      </c>
    </row>
    <row r="165" spans="43:43" x14ac:dyDescent="0.2">
      <c r="AQ165" s="1">
        <v>162</v>
      </c>
    </row>
    <row r="166" spans="43:43" x14ac:dyDescent="0.2">
      <c r="AQ166" s="1">
        <v>163</v>
      </c>
    </row>
    <row r="167" spans="43:43" x14ac:dyDescent="0.2">
      <c r="AQ167" s="1">
        <v>164</v>
      </c>
    </row>
    <row r="168" spans="43:43" x14ac:dyDescent="0.2">
      <c r="AQ168" s="1">
        <v>165</v>
      </c>
    </row>
    <row r="169" spans="43:43" x14ac:dyDescent="0.2">
      <c r="AQ169" s="1">
        <v>166</v>
      </c>
    </row>
    <row r="170" spans="43:43" x14ac:dyDescent="0.2">
      <c r="AQ170" s="1">
        <v>167</v>
      </c>
    </row>
    <row r="171" spans="43:43" x14ac:dyDescent="0.2">
      <c r="AQ171" s="1">
        <v>168</v>
      </c>
    </row>
    <row r="172" spans="43:43" x14ac:dyDescent="0.2">
      <c r="AQ172" s="1">
        <v>169</v>
      </c>
    </row>
    <row r="173" spans="43:43" x14ac:dyDescent="0.2">
      <c r="AQ173" s="1">
        <v>170</v>
      </c>
    </row>
    <row r="174" spans="43:43" x14ac:dyDescent="0.2">
      <c r="AQ174" s="1">
        <v>171</v>
      </c>
    </row>
    <row r="175" spans="43:43" x14ac:dyDescent="0.2">
      <c r="AQ175" s="1">
        <v>172</v>
      </c>
    </row>
    <row r="176" spans="43:43" x14ac:dyDescent="0.2">
      <c r="AQ176" s="1">
        <v>173</v>
      </c>
    </row>
    <row r="177" spans="43:43" x14ac:dyDescent="0.2">
      <c r="AQ177" s="1">
        <v>174</v>
      </c>
    </row>
    <row r="178" spans="43:43" x14ac:dyDescent="0.2">
      <c r="AQ178" s="1">
        <v>175</v>
      </c>
    </row>
    <row r="179" spans="43:43" x14ac:dyDescent="0.2">
      <c r="AQ179" s="1">
        <v>176</v>
      </c>
    </row>
    <row r="180" spans="43:43" x14ac:dyDescent="0.2">
      <c r="AQ180" s="1">
        <v>177</v>
      </c>
    </row>
    <row r="181" spans="43:43" x14ac:dyDescent="0.2">
      <c r="AQ181" s="1">
        <v>178</v>
      </c>
    </row>
    <row r="182" spans="43:43" x14ac:dyDescent="0.2">
      <c r="AQ182" s="1">
        <v>179</v>
      </c>
    </row>
    <row r="183" spans="43:43" x14ac:dyDescent="0.2">
      <c r="AQ183" s="1">
        <v>180</v>
      </c>
    </row>
    <row r="184" spans="43:43" x14ac:dyDescent="0.2">
      <c r="AQ184" s="1">
        <v>181</v>
      </c>
    </row>
    <row r="185" spans="43:43" x14ac:dyDescent="0.2">
      <c r="AQ185" s="1">
        <v>182</v>
      </c>
    </row>
    <row r="186" spans="43:43" x14ac:dyDescent="0.2">
      <c r="AQ186" s="1">
        <v>183</v>
      </c>
    </row>
    <row r="187" spans="43:43" x14ac:dyDescent="0.2">
      <c r="AQ187" s="1">
        <v>184</v>
      </c>
    </row>
    <row r="188" spans="43:43" x14ac:dyDescent="0.2">
      <c r="AQ188" s="1">
        <v>185</v>
      </c>
    </row>
    <row r="189" spans="43:43" x14ac:dyDescent="0.2">
      <c r="AQ189" s="1">
        <v>186</v>
      </c>
    </row>
    <row r="190" spans="43:43" x14ac:dyDescent="0.2">
      <c r="AQ190" s="1">
        <v>187</v>
      </c>
    </row>
    <row r="191" spans="43:43" x14ac:dyDescent="0.2">
      <c r="AQ191" s="1">
        <v>188</v>
      </c>
    </row>
    <row r="192" spans="43:43" x14ac:dyDescent="0.2">
      <c r="AQ192" s="1">
        <v>189</v>
      </c>
    </row>
    <row r="193" spans="43:43" x14ac:dyDescent="0.2">
      <c r="AQ193" s="1">
        <v>190</v>
      </c>
    </row>
    <row r="194" spans="43:43" x14ac:dyDescent="0.2">
      <c r="AQ194" s="1">
        <v>191</v>
      </c>
    </row>
    <row r="195" spans="43:43" x14ac:dyDescent="0.2">
      <c r="AQ195" s="1">
        <v>192</v>
      </c>
    </row>
    <row r="196" spans="43:43" x14ac:dyDescent="0.2">
      <c r="AQ196" s="1">
        <v>193</v>
      </c>
    </row>
    <row r="197" spans="43:43" x14ac:dyDescent="0.2">
      <c r="AQ197" s="1">
        <v>194</v>
      </c>
    </row>
    <row r="198" spans="43:43" x14ac:dyDescent="0.2">
      <c r="AQ198" s="1">
        <v>195</v>
      </c>
    </row>
    <row r="199" spans="43:43" x14ac:dyDescent="0.2">
      <c r="AQ199" s="1">
        <v>196</v>
      </c>
    </row>
    <row r="200" spans="43:43" x14ac:dyDescent="0.2">
      <c r="AQ200" s="1">
        <v>197</v>
      </c>
    </row>
    <row r="201" spans="43:43" x14ac:dyDescent="0.2">
      <c r="AQ201" s="1">
        <v>198</v>
      </c>
    </row>
    <row r="202" spans="43:43" x14ac:dyDescent="0.2">
      <c r="AQ202" s="1">
        <v>199</v>
      </c>
    </row>
    <row r="203" spans="43:43" x14ac:dyDescent="0.2">
      <c r="AQ203" s="1">
        <v>200</v>
      </c>
    </row>
    <row r="204" spans="43:43" x14ac:dyDescent="0.2">
      <c r="AQ204" s="1">
        <v>201</v>
      </c>
    </row>
    <row r="205" spans="43:43" x14ac:dyDescent="0.2">
      <c r="AQ205" s="1">
        <v>202</v>
      </c>
    </row>
    <row r="206" spans="43:43" x14ac:dyDescent="0.2">
      <c r="AQ206" s="1">
        <v>203</v>
      </c>
    </row>
    <row r="207" spans="43:43" x14ac:dyDescent="0.2">
      <c r="AQ207" s="1">
        <v>204</v>
      </c>
    </row>
    <row r="208" spans="43:43" x14ac:dyDescent="0.2">
      <c r="AQ208" s="1">
        <v>205</v>
      </c>
    </row>
    <row r="209" spans="43:43" x14ac:dyDescent="0.2">
      <c r="AQ209" s="1">
        <v>206</v>
      </c>
    </row>
    <row r="210" spans="43:43" x14ac:dyDescent="0.2">
      <c r="AQ210" s="1">
        <v>207</v>
      </c>
    </row>
    <row r="211" spans="43:43" x14ac:dyDescent="0.2">
      <c r="AQ211" s="1">
        <v>208</v>
      </c>
    </row>
    <row r="212" spans="43:43" x14ac:dyDescent="0.2">
      <c r="AQ212" s="1">
        <v>209</v>
      </c>
    </row>
    <row r="213" spans="43:43" x14ac:dyDescent="0.2">
      <c r="AQ213" s="1">
        <v>210</v>
      </c>
    </row>
    <row r="214" spans="43:43" x14ac:dyDescent="0.2">
      <c r="AQ214" s="1">
        <v>211</v>
      </c>
    </row>
    <row r="215" spans="43:43" x14ac:dyDescent="0.2">
      <c r="AQ215" s="1">
        <v>212</v>
      </c>
    </row>
    <row r="216" spans="43:43" x14ac:dyDescent="0.2">
      <c r="AQ216" s="1">
        <v>213</v>
      </c>
    </row>
    <row r="217" spans="43:43" x14ac:dyDescent="0.2">
      <c r="AQ217" s="1">
        <v>214</v>
      </c>
    </row>
    <row r="218" spans="43:43" x14ac:dyDescent="0.2">
      <c r="AQ218" s="1">
        <v>215</v>
      </c>
    </row>
    <row r="219" spans="43:43" x14ac:dyDescent="0.2">
      <c r="AQ219" s="1">
        <v>216</v>
      </c>
    </row>
    <row r="220" spans="43:43" x14ac:dyDescent="0.2">
      <c r="AQ220" s="1">
        <v>217</v>
      </c>
    </row>
    <row r="221" spans="43:43" x14ac:dyDescent="0.2">
      <c r="AQ221" s="1">
        <v>218</v>
      </c>
    </row>
    <row r="222" spans="43:43" x14ac:dyDescent="0.2">
      <c r="AQ222" s="1">
        <v>219</v>
      </c>
    </row>
    <row r="223" spans="43:43" x14ac:dyDescent="0.2">
      <c r="AQ223" s="1">
        <v>220</v>
      </c>
    </row>
    <row r="224" spans="43:43" x14ac:dyDescent="0.2">
      <c r="AQ224" s="1">
        <v>221</v>
      </c>
    </row>
    <row r="225" spans="43:43" x14ac:dyDescent="0.2">
      <c r="AQ225" s="1">
        <v>222</v>
      </c>
    </row>
    <row r="226" spans="43:43" x14ac:dyDescent="0.2">
      <c r="AQ226" s="1">
        <v>223</v>
      </c>
    </row>
    <row r="227" spans="43:43" x14ac:dyDescent="0.2">
      <c r="AQ227" s="1">
        <v>224</v>
      </c>
    </row>
    <row r="228" spans="43:43" x14ac:dyDescent="0.2">
      <c r="AQ228" s="1">
        <v>225</v>
      </c>
    </row>
    <row r="229" spans="43:43" x14ac:dyDescent="0.2">
      <c r="AQ229" s="1">
        <v>226</v>
      </c>
    </row>
    <row r="230" spans="43:43" x14ac:dyDescent="0.2">
      <c r="AQ230" s="1">
        <v>227</v>
      </c>
    </row>
    <row r="231" spans="43:43" x14ac:dyDescent="0.2">
      <c r="AQ231" s="1">
        <v>228</v>
      </c>
    </row>
    <row r="232" spans="43:43" x14ac:dyDescent="0.2">
      <c r="AQ232" s="1">
        <v>229</v>
      </c>
    </row>
    <row r="233" spans="43:43" x14ac:dyDescent="0.2">
      <c r="AQ233" s="1">
        <v>230</v>
      </c>
    </row>
    <row r="234" spans="43:43" x14ac:dyDescent="0.2">
      <c r="AQ234" s="1">
        <v>231</v>
      </c>
    </row>
    <row r="235" spans="43:43" x14ac:dyDescent="0.2">
      <c r="AQ235" s="1">
        <v>232</v>
      </c>
    </row>
    <row r="236" spans="43:43" x14ac:dyDescent="0.2">
      <c r="AQ236" s="1">
        <v>233</v>
      </c>
    </row>
    <row r="237" spans="43:43" x14ac:dyDescent="0.2">
      <c r="AQ237" s="1">
        <v>234</v>
      </c>
    </row>
    <row r="238" spans="43:43" x14ac:dyDescent="0.2">
      <c r="AQ238" s="1">
        <v>235</v>
      </c>
    </row>
    <row r="239" spans="43:43" x14ac:dyDescent="0.2">
      <c r="AQ239" s="1">
        <v>236</v>
      </c>
    </row>
    <row r="240" spans="43:43" x14ac:dyDescent="0.2">
      <c r="AQ240" s="1">
        <v>237</v>
      </c>
    </row>
    <row r="241" spans="43:43" x14ac:dyDescent="0.2">
      <c r="AQ241" s="1">
        <v>238</v>
      </c>
    </row>
  </sheetData>
  <mergeCells count="5">
    <mergeCell ref="J145:K145"/>
    <mergeCell ref="J146:K146"/>
    <mergeCell ref="H144:K144"/>
    <mergeCell ref="A3:A4"/>
    <mergeCell ref="B3:B4"/>
  </mergeCells>
  <conditionalFormatting sqref="C5:G137 L5:L137">
    <cfRule type="cellIs" dxfId="2" priority="3" stopIfTrue="1" operator="lessThan">
      <formula>20</formula>
    </cfRule>
  </conditionalFormatting>
  <conditionalFormatting sqref="H5:H137">
    <cfRule type="cellIs" dxfId="1" priority="2" stopIfTrue="1" operator="lessThan">
      <formula>50</formula>
    </cfRule>
  </conditionalFormatting>
  <conditionalFormatting sqref="I5:K137">
    <cfRule type="cellIs" dxfId="0" priority="1" stopIfTrue="1" operator="lessThan">
      <formula>50</formula>
    </cfRule>
  </conditionalFormatting>
  <hyperlinks>
    <hyperlink ref="P2" location="الرئيسية!A1" display="الرئيسية"/>
  </hyperlinks>
  <pageMargins left="0.19685039370078741" right="0.19685039370078741" top="0.27559055118110237" bottom="0.27559055118110237" header="0.27559055118110237" footer="0"/>
  <pageSetup paperSize="9" orientation="portrait" verticalDpi="300" r:id="rId1"/>
  <headerFooter alignWithMargins="0">
    <oddFooter xml:space="preserve">&amp;R   &amp;12 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32</xdr:col>
                    <xdr:colOff>28575</xdr:colOff>
                    <xdr:row>1</xdr:row>
                    <xdr:rowOff>152400</xdr:rowOff>
                  </from>
                  <to>
                    <xdr:col>35</xdr:col>
                    <xdr:colOff>419100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Button 4">
              <controlPr defaultSize="0" print="0" autoFill="0" autoPict="0" macro="[0]!Button4_Click">
                <anchor moveWithCells="1" sizeWithCells="1">
                  <from>
                    <xdr:col>37</xdr:col>
                    <xdr:colOff>485775</xdr:colOff>
                    <xdr:row>4</xdr:row>
                    <xdr:rowOff>76200</xdr:rowOff>
                  </from>
                  <to>
                    <xdr:col>39</xdr:col>
                    <xdr:colOff>428625</xdr:colOff>
                    <xdr:row>5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نتيجة نصف العام</vt:lpstr>
      <vt:lpstr>'نتيجة نصف العام'!Print_Area</vt:lpstr>
      <vt:lpstr>'نتيجة نصف العام'!Print_Titles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 ضحى عمار</dc:creator>
  <cp:lastModifiedBy>mm</cp:lastModifiedBy>
  <cp:lastPrinted>2016-01-16T11:51:29Z</cp:lastPrinted>
  <dcterms:created xsi:type="dcterms:W3CDTF">2016-01-16T11:26:31Z</dcterms:created>
  <dcterms:modified xsi:type="dcterms:W3CDTF">2016-01-16T11:53:08Z</dcterms:modified>
</cp:coreProperties>
</file>